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2. ИПР 2027 ООО Трансэнерго замечания КЦиТ\01_ИПР 2027\"/>
    </mc:Choice>
  </mc:AlternateContent>
  <xr:revisionPtr revIDLastSave="0" documentId="13_ncr:1_{363BB279-37A0-45E8-A861-718DF713F54B}" xr6:coauthVersionLast="47" xr6:coauthVersionMax="47" xr10:uidLastSave="{00000000-0000-0000-0000-000000000000}"/>
  <bookViews>
    <workbookView xWindow="-120" yWindow="-120" windowWidth="29040" windowHeight="15840" xr2:uid="{3D6B838F-9059-456D-BB6F-6EE429B40009}"/>
  </bookViews>
  <sheets>
    <sheet name="Лист1" sheetId="1" r:id="rId1"/>
  </sheets>
  <definedNames>
    <definedName name="_xlnm._FilterDatabase" localSheetId="0" hidden="1">Лист1!$A$18:$AL$66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9" i="1" l="1"/>
  <c r="AI19" i="1"/>
  <c r="AD28" i="1"/>
  <c r="AD30" i="1"/>
  <c r="AC19" i="1"/>
  <c r="U19" i="1"/>
  <c r="U45" i="1"/>
  <c r="U59" i="1"/>
  <c r="H19" i="1"/>
  <c r="AK21" i="1"/>
  <c r="AJ21" i="1"/>
  <c r="AI21" i="1"/>
  <c r="AH21" i="1"/>
  <c r="AG21" i="1"/>
  <c r="AF21" i="1"/>
  <c r="AE21" i="1"/>
  <c r="AC21" i="1"/>
  <c r="AB21" i="1"/>
  <c r="AA21" i="1"/>
  <c r="Z21" i="1"/>
  <c r="Y21" i="1"/>
  <c r="X21" i="1"/>
  <c r="W21" i="1"/>
  <c r="V21" i="1"/>
  <c r="U21" i="1"/>
  <c r="T21" i="1"/>
  <c r="S21" i="1"/>
  <c r="R21" i="1"/>
  <c r="R19" i="1" s="1"/>
  <c r="Q21" i="1"/>
  <c r="P21" i="1"/>
  <c r="O21" i="1"/>
  <c r="N21" i="1"/>
  <c r="N19" i="1" s="1"/>
  <c r="M21" i="1"/>
  <c r="L21" i="1"/>
  <c r="K21" i="1"/>
  <c r="J21" i="1"/>
  <c r="I21" i="1"/>
  <c r="H21" i="1"/>
  <c r="G21" i="1"/>
  <c r="F21" i="1"/>
  <c r="E21" i="1"/>
  <c r="D21" i="1"/>
  <c r="C21" i="1"/>
  <c r="V28" i="1"/>
  <c r="W28" i="1"/>
  <c r="X28" i="1"/>
  <c r="X19" i="1" s="1"/>
  <c r="AA28" i="1"/>
  <c r="AB28" i="1"/>
  <c r="AC28" i="1"/>
  <c r="AI28" i="1"/>
  <c r="AJ28" i="1"/>
  <c r="AI57" i="1"/>
  <c r="U44" i="1"/>
  <c r="W19" i="1"/>
  <c r="T19" i="1"/>
  <c r="S19" i="1"/>
  <c r="Q19" i="1"/>
  <c r="O58" i="1"/>
  <c r="O19" i="1"/>
  <c r="M19" i="1"/>
  <c r="L19" i="1"/>
  <c r="P19" i="1"/>
  <c r="K19" i="1"/>
  <c r="Q28" i="1"/>
  <c r="L28" i="1"/>
  <c r="Z28" i="1"/>
  <c r="Y28" i="1"/>
  <c r="U28" i="1"/>
  <c r="T28" i="1"/>
  <c r="S28" i="1"/>
  <c r="R28" i="1"/>
  <c r="O28" i="1"/>
  <c r="N28" i="1"/>
  <c r="I28" i="1"/>
  <c r="H28" i="1"/>
  <c r="AC30" i="1"/>
  <c r="AG30" i="1"/>
  <c r="AF30" i="1"/>
  <c r="AE30" i="1"/>
  <c r="AH30" i="1"/>
  <c r="AJ30" i="1"/>
  <c r="AI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I30" i="1"/>
  <c r="H30" i="1"/>
  <c r="J35" i="1"/>
  <c r="J34" i="1" s="1"/>
  <c r="L35" i="1"/>
  <c r="Q35" i="1"/>
  <c r="AC35" i="1"/>
  <c r="AG35" i="1"/>
  <c r="AF35" i="1"/>
  <c r="AE35" i="1"/>
  <c r="AH35" i="1"/>
  <c r="AH34" i="1" s="1"/>
  <c r="AK35" i="1"/>
  <c r="AK34" i="1" s="1"/>
  <c r="AK40" i="1"/>
  <c r="AJ35" i="1"/>
  <c r="AI35" i="1"/>
  <c r="AD35" i="1"/>
  <c r="AD34" i="1" s="1"/>
  <c r="AB35" i="1"/>
  <c r="AA35" i="1"/>
  <c r="Z35" i="1"/>
  <c r="Z34" i="1" s="1"/>
  <c r="Y35" i="1"/>
  <c r="X35" i="1"/>
  <c r="W35" i="1"/>
  <c r="V35" i="1"/>
  <c r="V34" i="1" s="1"/>
  <c r="U35" i="1"/>
  <c r="T35" i="1"/>
  <c r="S35" i="1"/>
  <c r="R35" i="1"/>
  <c r="R34" i="1" s="1"/>
  <c r="P35" i="1"/>
  <c r="O35" i="1"/>
  <c r="N35" i="1"/>
  <c r="N34" i="1" s="1"/>
  <c r="M35" i="1"/>
  <c r="K35" i="1"/>
  <c r="I35" i="1"/>
  <c r="AJ34" i="1"/>
  <c r="AI34" i="1"/>
  <c r="AG34" i="1"/>
  <c r="AF34" i="1"/>
  <c r="AE34" i="1"/>
  <c r="AC34" i="1"/>
  <c r="AB34" i="1"/>
  <c r="AA34" i="1"/>
  <c r="Y34" i="1"/>
  <c r="X34" i="1"/>
  <c r="W34" i="1"/>
  <c r="U34" i="1"/>
  <c r="T34" i="1"/>
  <c r="S34" i="1"/>
  <c r="Q34" i="1"/>
  <c r="P34" i="1"/>
  <c r="O34" i="1"/>
  <c r="M34" i="1"/>
  <c r="L34" i="1"/>
  <c r="K34" i="1"/>
  <c r="I34" i="1"/>
  <c r="H34" i="1"/>
  <c r="H35" i="1"/>
  <c r="AK23" i="1"/>
  <c r="AH23" i="1"/>
  <c r="AG23" i="1"/>
  <c r="AF23" i="1"/>
  <c r="AE23" i="1"/>
  <c r="AC23" i="1"/>
  <c r="AB23" i="1"/>
  <c r="Z23" i="1"/>
  <c r="Y23" i="1"/>
  <c r="X23" i="1"/>
  <c r="W23" i="1"/>
  <c r="T23" i="1"/>
  <c r="Q23" i="1"/>
  <c r="O23" i="1"/>
  <c r="N23" i="1"/>
  <c r="M23" i="1"/>
  <c r="L23" i="1"/>
  <c r="K23" i="1"/>
  <c r="J23" i="1"/>
  <c r="H23" i="1"/>
  <c r="G23" i="1"/>
  <c r="F23" i="1"/>
  <c r="E23" i="1"/>
  <c r="D23" i="1"/>
  <c r="E25" i="1"/>
  <c r="D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T25" i="1"/>
  <c r="S25" i="1"/>
  <c r="R25" i="1"/>
  <c r="Q25" i="1"/>
  <c r="P25" i="1"/>
  <c r="O25" i="1"/>
  <c r="N25" i="1"/>
  <c r="M25" i="1"/>
  <c r="L25" i="1"/>
  <c r="K25" i="1"/>
  <c r="J25" i="1"/>
  <c r="I25" i="1"/>
  <c r="J43" i="1"/>
  <c r="L43" i="1"/>
  <c r="Q43" i="1"/>
  <c r="AK43" i="1"/>
  <c r="AI43" i="1"/>
  <c r="AI23" i="1" s="1"/>
  <c r="AH43" i="1"/>
  <c r="AG43" i="1"/>
  <c r="AF43" i="1"/>
  <c r="AE43" i="1"/>
  <c r="AC43" i="1"/>
  <c r="AB43" i="1"/>
  <c r="AA43" i="1"/>
  <c r="AA23" i="1" s="1"/>
  <c r="X43" i="1"/>
  <c r="W43" i="1"/>
  <c r="U43" i="1"/>
  <c r="U23" i="1" s="1"/>
  <c r="T43" i="1"/>
  <c r="S43" i="1"/>
  <c r="S23" i="1" s="1"/>
  <c r="O43" i="1"/>
  <c r="N43" i="1"/>
  <c r="M43" i="1"/>
  <c r="K43" i="1"/>
  <c r="I43" i="1"/>
  <c r="I23" i="1" s="1"/>
  <c r="I19" i="1" s="1"/>
  <c r="H43" i="1"/>
  <c r="AJ58" i="1"/>
  <c r="AI58" i="1"/>
  <c r="AF58" i="1"/>
  <c r="AE58" i="1"/>
  <c r="AD58" i="1"/>
  <c r="AB58" i="1"/>
  <c r="AA58" i="1"/>
  <c r="Z58" i="1"/>
  <c r="Y58" i="1"/>
  <c r="X58" i="1"/>
  <c r="W58" i="1"/>
  <c r="V58" i="1"/>
  <c r="U58" i="1"/>
  <c r="U25" i="1" s="1"/>
  <c r="S58" i="1"/>
  <c r="P58" i="1"/>
  <c r="N58" i="1"/>
  <c r="K58" i="1"/>
  <c r="I58" i="1"/>
  <c r="H58" i="1"/>
  <c r="K63" i="1"/>
  <c r="N63" i="1" s="1"/>
  <c r="S63" i="1"/>
  <c r="P63" i="1" s="1"/>
  <c r="V63" i="1" s="1"/>
  <c r="U63" i="1"/>
  <c r="K64" i="1"/>
  <c r="N64" i="1" s="1"/>
  <c r="S64" i="1"/>
  <c r="P64" i="1" s="1"/>
  <c r="V64" i="1" s="1"/>
  <c r="U64" i="1"/>
  <c r="AA64" i="1"/>
  <c r="AB64" i="1" s="1"/>
  <c r="K65" i="1"/>
  <c r="U65" i="1" s="1"/>
  <c r="P65" i="1"/>
  <c r="S65" i="1" s="1"/>
  <c r="K66" i="1"/>
  <c r="U66" i="1" s="1"/>
  <c r="P66" i="1"/>
  <c r="V66" i="1" s="1"/>
  <c r="AJ66" i="1"/>
  <c r="I42" i="1"/>
  <c r="AK28" i="1"/>
  <c r="AK29" i="1" s="1"/>
  <c r="AK30" i="1" s="1"/>
  <c r="S66" i="1" l="1"/>
  <c r="V65" i="1"/>
  <c r="AD65" i="1" s="1"/>
  <c r="AJ65" i="1" s="1"/>
  <c r="AD39" i="1"/>
  <c r="AJ39" i="1" s="1"/>
  <c r="AD38" i="1"/>
  <c r="AA37" i="1"/>
  <c r="AB36" i="1"/>
  <c r="AB33" i="1"/>
  <c r="AB32" i="1"/>
  <c r="AA31" i="1"/>
  <c r="AB31" i="1" s="1"/>
  <c r="X33" i="1"/>
  <c r="W33" i="1"/>
  <c r="X36" i="1"/>
  <c r="W36" i="1"/>
  <c r="V39" i="1"/>
  <c r="V38" i="1"/>
  <c r="U37" i="1"/>
  <c r="U32" i="1"/>
  <c r="U31" i="1"/>
  <c r="U39" i="1"/>
  <c r="U38" i="1"/>
  <c r="P39" i="1"/>
  <c r="T39" i="1" s="1"/>
  <c r="P38" i="1"/>
  <c r="T38" i="1" s="1"/>
  <c r="AJ38" i="1" l="1"/>
  <c r="AJ42" i="1"/>
  <c r="X41" i="1"/>
  <c r="W41" i="1"/>
  <c r="J41" i="1"/>
  <c r="AJ56" i="1"/>
  <c r="AJ43" i="1" s="1"/>
  <c r="AJ23" i="1" s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D50" i="1"/>
  <c r="AD55" i="1"/>
  <c r="AD54" i="1"/>
  <c r="AD56" i="1"/>
  <c r="AD43" i="1" s="1"/>
  <c r="AD23" i="1" s="1"/>
  <c r="W49" i="1"/>
  <c r="W48" i="1"/>
  <c r="W45" i="1"/>
  <c r="W44" i="1"/>
  <c r="K56" i="1"/>
  <c r="K55" i="1"/>
  <c r="K54" i="1"/>
  <c r="K53" i="1"/>
  <c r="N53" i="1" s="1"/>
  <c r="K52" i="1"/>
  <c r="M52" i="1" s="1"/>
  <c r="K51" i="1"/>
  <c r="M51" i="1" s="1"/>
  <c r="K50" i="1"/>
  <c r="M50" i="1" s="1"/>
  <c r="K49" i="1"/>
  <c r="M49" i="1" s="1"/>
  <c r="K48" i="1"/>
  <c r="M48" i="1" s="1"/>
  <c r="K47" i="1"/>
  <c r="K46" i="1"/>
  <c r="K45" i="1"/>
  <c r="M45" i="1" s="1"/>
  <c r="K44" i="1"/>
  <c r="M44" i="1" s="1"/>
  <c r="U46" i="1"/>
  <c r="U47" i="1"/>
  <c r="V52" i="1"/>
  <c r="U52" i="1"/>
  <c r="V51" i="1"/>
  <c r="U51" i="1"/>
  <c r="V50" i="1"/>
  <c r="U50" i="1"/>
  <c r="V53" i="1"/>
  <c r="U53" i="1"/>
  <c r="V55" i="1"/>
  <c r="U55" i="1"/>
  <c r="V54" i="1"/>
  <c r="U54" i="1"/>
  <c r="V56" i="1"/>
  <c r="V43" i="1" s="1"/>
  <c r="V23" i="1" s="1"/>
  <c r="V19" i="1" s="1"/>
  <c r="U56" i="1"/>
  <c r="U60" i="1"/>
  <c r="U62" i="1"/>
  <c r="U61" i="1"/>
  <c r="AI60" i="1"/>
  <c r="AI59" i="1"/>
  <c r="AF60" i="1"/>
  <c r="P56" i="1" l="1"/>
  <c r="P55" i="1"/>
  <c r="R55" i="1" s="1"/>
  <c r="P54" i="1"/>
  <c r="R54" i="1" s="1"/>
  <c r="K57" i="1"/>
  <c r="U57" i="1" s="1"/>
  <c r="G25" i="1"/>
  <c r="F25" i="1"/>
  <c r="AH58" i="1"/>
  <c r="AG58" i="1"/>
  <c r="AC58" i="1"/>
  <c r="K62" i="1"/>
  <c r="N62" i="1" s="1"/>
  <c r="K61" i="1"/>
  <c r="N61" i="1" s="1"/>
  <c r="K60" i="1"/>
  <c r="N60" i="1" s="1"/>
  <c r="K59" i="1"/>
  <c r="H25" i="1"/>
  <c r="J58" i="1"/>
  <c r="J32" i="1"/>
  <c r="J31" i="1"/>
  <c r="J30" i="1" s="1"/>
  <c r="Z59" i="1"/>
  <c r="K42" i="1"/>
  <c r="M42" i="1" s="1"/>
  <c r="P42" i="1"/>
  <c r="R42" i="1" s="1"/>
  <c r="P31" i="1"/>
  <c r="R31" i="1" s="1"/>
  <c r="P32" i="1"/>
  <c r="R32" i="1" s="1"/>
  <c r="R46" i="1"/>
  <c r="P52" i="1"/>
  <c r="R52" i="1" s="1"/>
  <c r="P51" i="1"/>
  <c r="R51" i="1" s="1"/>
  <c r="P50" i="1"/>
  <c r="R50" i="1" s="1"/>
  <c r="P49" i="1"/>
  <c r="R49" i="1" s="1"/>
  <c r="P48" i="1"/>
  <c r="R48" i="1" s="1"/>
  <c r="P47" i="1"/>
  <c r="R47" i="1" s="1"/>
  <c r="P46" i="1"/>
  <c r="V46" i="1" s="1"/>
  <c r="P45" i="1"/>
  <c r="R45" i="1" s="1"/>
  <c r="P44" i="1"/>
  <c r="P53" i="1"/>
  <c r="S62" i="1"/>
  <c r="P62" i="1" s="1"/>
  <c r="V62" i="1" s="1"/>
  <c r="S61" i="1"/>
  <c r="P61" i="1" s="1"/>
  <c r="V61" i="1" s="1"/>
  <c r="R56" i="1" l="1"/>
  <c r="R43" i="1" s="1"/>
  <c r="R23" i="1" s="1"/>
  <c r="P43" i="1"/>
  <c r="P23" i="1" s="1"/>
  <c r="O57" i="1"/>
  <c r="R44" i="1"/>
  <c r="N59" i="1"/>
  <c r="V47" i="1"/>
  <c r="T46" i="1"/>
  <c r="R53" i="1"/>
  <c r="I60" i="1"/>
  <c r="AJ60" i="1" s="1"/>
  <c r="I59" i="1"/>
  <c r="AJ59" i="1" l="1"/>
  <c r="S59" i="1"/>
  <c r="S60" i="1"/>
  <c r="P60" i="1" s="1"/>
  <c r="V60" i="1" s="1"/>
  <c r="P59" i="1" l="1"/>
  <c r="J29" i="1"/>
  <c r="J28" i="1" s="1"/>
  <c r="J19" i="1" s="1"/>
  <c r="AJ37" i="1"/>
  <c r="AI37" i="1"/>
  <c r="AJ36" i="1"/>
  <c r="AI36" i="1"/>
  <c r="AJ33" i="1"/>
  <c r="AI33" i="1"/>
  <c r="AJ32" i="1"/>
  <c r="AI32" i="1"/>
  <c r="AJ31" i="1"/>
  <c r="AI31" i="1"/>
  <c r="V29" i="1"/>
  <c r="R37" i="1"/>
  <c r="P36" i="1"/>
  <c r="P33" i="1"/>
  <c r="S29" i="1"/>
  <c r="Q29" i="1"/>
  <c r="X40" i="1"/>
  <c r="J40" i="1"/>
  <c r="AJ41" i="1"/>
  <c r="AJ40" i="1" s="1"/>
  <c r="AI41" i="1"/>
  <c r="AI40" i="1" s="1"/>
  <c r="AH41" i="1"/>
  <c r="AH40" i="1" s="1"/>
  <c r="AG41" i="1"/>
  <c r="AF41" i="1"/>
  <c r="AF40" i="1" s="1"/>
  <c r="AE41" i="1"/>
  <c r="AE40" i="1" s="1"/>
  <c r="AD41" i="1"/>
  <c r="AD40" i="1" s="1"/>
  <c r="AC41" i="1"/>
  <c r="AC40" i="1" s="1"/>
  <c r="AB41" i="1"/>
  <c r="AA41" i="1"/>
  <c r="Z41" i="1"/>
  <c r="Z40" i="1" s="1"/>
  <c r="Y41" i="1"/>
  <c r="Y40" i="1" s="1"/>
  <c r="V41" i="1"/>
  <c r="V40" i="1" s="1"/>
  <c r="U41" i="1"/>
  <c r="U40" i="1" s="1"/>
  <c r="T41" i="1"/>
  <c r="T40" i="1" s="1"/>
  <c r="S41" i="1"/>
  <c r="R41" i="1"/>
  <c r="R40" i="1" s="1"/>
  <c r="Q41" i="1"/>
  <c r="P41" i="1"/>
  <c r="O41" i="1"/>
  <c r="O40" i="1" s="1"/>
  <c r="N41" i="1"/>
  <c r="N40" i="1" s="1"/>
  <c r="M41" i="1"/>
  <c r="M40" i="1" s="1"/>
  <c r="M28" i="1" s="1"/>
  <c r="L41" i="1"/>
  <c r="L40" i="1" s="1"/>
  <c r="I41" i="1"/>
  <c r="H41" i="1"/>
  <c r="AJ57" i="1"/>
  <c r="T57" i="1"/>
  <c r="AA57" i="1" s="1"/>
  <c r="Z43" i="1"/>
  <c r="Y43" i="1"/>
  <c r="K41" i="1"/>
  <c r="AH29" i="1"/>
  <c r="AH28" i="1" s="1"/>
  <c r="AG29" i="1"/>
  <c r="AG28" i="1" s="1"/>
  <c r="AF29" i="1"/>
  <c r="AF28" i="1" s="1"/>
  <c r="AE29" i="1"/>
  <c r="AE28" i="1" s="1"/>
  <c r="AD29" i="1"/>
  <c r="AD21" i="1" s="1"/>
  <c r="AD19" i="1" s="1"/>
  <c r="AC29" i="1"/>
  <c r="AB29" i="1"/>
  <c r="AA29" i="1"/>
  <c r="Z29" i="1"/>
  <c r="Y29" i="1"/>
  <c r="X29" i="1"/>
  <c r="W29" i="1"/>
  <c r="O29" i="1"/>
  <c r="N29" i="1"/>
  <c r="M29" i="1"/>
  <c r="L29" i="1"/>
  <c r="I29" i="1"/>
  <c r="H29" i="1"/>
  <c r="S40" i="1" l="1"/>
  <c r="AJ29" i="1"/>
  <c r="P37" i="1"/>
  <c r="AK19" i="1"/>
  <c r="AA19" i="1"/>
  <c r="W59" i="1"/>
  <c r="AA40" i="1"/>
  <c r="W40" i="1"/>
  <c r="H40" i="1"/>
  <c r="I40" i="1"/>
  <c r="AB40" i="1"/>
  <c r="AG40" i="1"/>
  <c r="AB19" i="1"/>
  <c r="P57" i="1"/>
  <c r="AI29" i="1"/>
  <c r="T29" i="1"/>
  <c r="AG19" i="1"/>
  <c r="AF19" i="1"/>
  <c r="AE19" i="1"/>
  <c r="Z19" i="1"/>
  <c r="AH19" i="1"/>
  <c r="Y19" i="1"/>
  <c r="K29" i="1"/>
  <c r="K40" i="1"/>
  <c r="K28" i="1" s="1"/>
  <c r="Q40" i="1"/>
  <c r="R29" i="1" l="1"/>
  <c r="V57" i="1"/>
  <c r="P29" i="1"/>
  <c r="P40" i="1"/>
  <c r="P28" i="1" s="1"/>
  <c r="M47" i="1" l="1"/>
  <c r="M46" i="1"/>
  <c r="U29" i="1" l="1"/>
</calcChain>
</file>

<file path=xl/sharedStrings.xml><?xml version="1.0" encoding="utf-8"?>
<sst xmlns="http://schemas.openxmlformats.org/spreadsheetml/2006/main" count="918" uniqueCount="177">
  <si>
    <t>к приказу Минэнерго России</t>
  </si>
  <si>
    <t xml:space="preserve">от 5 мая 2016 г. N 380
</t>
  </si>
  <si>
    <t>Инвестиционная программа: Общество с ограниченной ответственностью "ТРАНСЭНЕРГО"</t>
  </si>
  <si>
    <t xml:space="preserve">Утвержденные плановые значения показателей приведены в соответствии с: 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</si>
  <si>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</si>
  <si>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</si>
  <si>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 xml:space="preserve">Текущая стадия реализации инвестиционного проекта  </t>
  </si>
  <si>
    <t>Год окончания реализации инвестиционного проекта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</si>
  <si>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</si>
  <si>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</si>
  <si>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</si>
  <si>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</si>
  <si>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</si>
  <si>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</si>
  <si>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</si>
  <si>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</si>
  <si>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</si>
  <si>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</si>
  <si>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</si>
  <si>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</si>
  <si>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</si>
  <si>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</si>
  <si>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</si>
  <si>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</si>
  <si>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</si>
  <si>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</si>
  <si>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</si>
  <si>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</si>
  <si>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Утвержденный план</t>
  </si>
  <si>
    <t xml:space="preserve"> Предложение по корректировке утвержденного плана</t>
  </si>
  <si>
    <t>25.1</t>
  </si>
  <si>
    <t>25.2</t>
  </si>
  <si>
    <t>25.3</t>
  </si>
  <si>
    <t>25.4</t>
  </si>
  <si>
    <t>25.5</t>
  </si>
  <si>
    <t>25.6</t>
  </si>
  <si>
    <t>ВСЕГО по инвестиционной программе, в том числе:</t>
  </si>
  <si>
    <t>Прочие инвестиционные проекты, всего</t>
  </si>
  <si>
    <t>Хабаровский край</t>
  </si>
  <si>
    <t>Реконструкция центральной распределительной подстанции 179 СРЗ</t>
  </si>
  <si>
    <t>P_T_07</t>
  </si>
  <si>
    <t>Реконструкция центральной распределительной подстанции ул. Руднева 80</t>
  </si>
  <si>
    <t>P_T_08</t>
  </si>
  <si>
    <t>Реконструкция распределительной подстанции №1, ул.Портовая 1</t>
  </si>
  <si>
    <t>P_T_12</t>
  </si>
  <si>
    <t>Реконструкция участка кабельной линии фидер 17, фидер 23, фидер 26 ПС 110/35/6 "КАФ" пер. Победы, ул. Майская,ул. Немировича-Данченко</t>
  </si>
  <si>
    <t>P_T_06</t>
  </si>
  <si>
    <t>Реконструкция участка кабельной линии фидер 17, фидер 23, фидер 26 ПС 110/35/6 "КАФ" ул. Руднева</t>
  </si>
  <si>
    <t>P_T_11</t>
  </si>
  <si>
    <t>Модернизация, техническое перевооружение прочих объектов основных средств, всего, в том числе:</t>
  </si>
  <si>
    <t>Создание АСДУЭ с размещением оборудования в ЦРП 
ул. Руднева 80, ЦРП 179 СРЗ, РП-1 ул. Портовая-1</t>
  </si>
  <si>
    <t>P_T_13</t>
  </si>
  <si>
    <t>Строительство МТП 400 кВа, ВЛ-6 кВ, ВЛ-0,4 кВ по ул.Маяковского</t>
  </si>
  <si>
    <t>P_T_01</t>
  </si>
  <si>
    <t>Строительство МТП 400 кВа, ВЛ-6 кВ по ул.Шилкинской</t>
  </si>
  <si>
    <t>P_T_02</t>
  </si>
  <si>
    <t>Строительство МТП 400 кВа, ВЛ-6 кВ по пер.Тигровому</t>
  </si>
  <si>
    <t>P_T_03</t>
  </si>
  <si>
    <t>Строительство МТП 400 кВа, ВЛ-6 кВ по ул.Пояркова</t>
  </si>
  <si>
    <t>P_T_04</t>
  </si>
  <si>
    <t>Строительство ЛЭП 10 кВ от ТП-140 до ПС Амур 220/110/10кВ</t>
  </si>
  <si>
    <t>P_T_05</t>
  </si>
  <si>
    <t>Строительство ЛЭП 6/0,4 кВ от ячейки № 2 ТП-3 до ячейки № 2 ТП-13 с реконструкцией участка ВЛ 0,4 кВ</t>
  </si>
  <si>
    <t>P_T_10</t>
  </si>
  <si>
    <t>Строительство распределительной подстанции -диспетчерского центра в р-не пер. Резервный-ул. Полярная (1 этап)</t>
  </si>
  <si>
    <t>P_T_14_01</t>
  </si>
  <si>
    <t>Строительство распределительной подстанции -диспетчерского центра в р-не пер. Резервный-ул. Полярная (2 этап)</t>
  </si>
  <si>
    <t>P_T_14_02</t>
  </si>
  <si>
    <t>Строительство распределительной подстанции -диспетчерского центра в р-не пер. Резервный-ул. Полярная (3 этап)</t>
  </si>
  <si>
    <t>P_T_14_03</t>
  </si>
  <si>
    <t>P_T_21</t>
  </si>
  <si>
    <t>Приобретение неисключительного права на ПО "Пирамида 2.0" с расширением базовых функций</t>
  </si>
  <si>
    <t>P_T_19</t>
  </si>
  <si>
    <t>Прочие инвестиционные проекты, всего, в том числе:</t>
  </si>
  <si>
    <t xml:space="preserve">Приобретение бурильно-крановой установки  на шасси ГАЗ </t>
  </si>
  <si>
    <t>P_T_09</t>
  </si>
  <si>
    <t xml:space="preserve">Приобретение автофургона  </t>
  </si>
  <si>
    <t>P_T_15</t>
  </si>
  <si>
    <t>Приобретение передвижной электротехнической лаборатории</t>
  </si>
  <si>
    <t>P_T_16</t>
  </si>
  <si>
    <t>P_T_17</t>
  </si>
  <si>
    <t>Приобретение стенда для испытания средств защиты</t>
  </si>
  <si>
    <t>P_T_18</t>
  </si>
  <si>
    <t>Приобретение серверного оборудования для ПО "Пирамида 2.0"</t>
  </si>
  <si>
    <t>P_T_20</t>
  </si>
  <si>
    <t>нд</t>
  </si>
  <si>
    <t>П</t>
  </si>
  <si>
    <t xml:space="preserve">Факт 
</t>
  </si>
  <si>
    <t>Приобретение автогидроподъемника на шасси "ГАЗ"</t>
  </si>
  <si>
    <t>Монтаж пункта секционирования ПСС (ПС 110/35/6 КАФ "Ф-45", "Ф-44")</t>
  </si>
  <si>
    <t>Повышение стоимости оборудования и комплектующих материалов</t>
  </si>
  <si>
    <t>Повышение надежности и качества передачи электрической энергии</t>
  </si>
  <si>
    <t>Реконструкция ВЛ-0,4кВ от КТП-44 ул. Каменногорская - ул. Верхнебазовая</t>
  </si>
  <si>
    <t>P_T_26</t>
  </si>
  <si>
    <t>Реконструкция ВЛ-0,4кВ от КТП-49 ул. Партизанская</t>
  </si>
  <si>
    <t>P_T_27</t>
  </si>
  <si>
    <t>Строительство 2 КЛ 6кВ от ТП-555 до ПС 110/6кВ "Энергомаш"</t>
  </si>
  <si>
    <t>P_T_22</t>
  </si>
  <si>
    <t>Строительство БКТП 2х1600кВА по адресу г. Хабаровск, переулок Полярный - переулок Резервный</t>
  </si>
  <si>
    <t>P_T_23</t>
  </si>
  <si>
    <t>Строительство КТП 10/0,4кВ 630кВА снт Остон</t>
  </si>
  <si>
    <t>P_T_24</t>
  </si>
  <si>
    <t>Приобретение экскаватора-погрузчика</t>
  </si>
  <si>
    <t>P_T_28</t>
  </si>
  <si>
    <t>Разработка проектной документации по замене фундамента ПС 110/10кВ КПУ "ГПП"</t>
  </si>
  <si>
    <t>P_T_29</t>
  </si>
  <si>
    <t xml:space="preserve">Фактический объем освоения капитальных вложений на 01.01.2025 года, млн рублей (без НДС) </t>
  </si>
  <si>
    <t xml:space="preserve"> Инвестиционная программа утверждена Распоряжением Правительства Хабаровского края от 02.08.2024г. № 499-рп (в редакции распоряжения Правительства Хабаровского края от 06.08.2025 № 487-рп)</t>
  </si>
  <si>
    <t>Идентификатор                      инвестиционного  проекта</t>
  </si>
  <si>
    <t>Год начала  реализации                 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</si>
  <si>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в базисном уровне цен,                        млн рублей (без НДС)</t>
    </r>
  </si>
  <si>
    <t>План 
на 01.01.2026 года, в прогнозных ценах соответствующих лет</t>
  </si>
  <si>
    <t>Предложение по корректировке утвержденного плана 
на 01.01.2026 года, в прогнозных ценах соответствующих лет</t>
  </si>
  <si>
    <t>Освоение капитальных вложений 2025  года  в прогнозных ценах соответствующих лет,                     млн рублей (без НДС)</t>
  </si>
  <si>
    <t>Приложение  № 3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</si>
  <si>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</si>
  <si>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</si>
  <si>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</si>
  <si>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</si>
  <si>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</si>
  <si>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</si>
  <si>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</si>
  <si>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</si>
  <si>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</si>
  <si>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</si>
  <si>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</si>
  <si>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</si>
  <si>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</si>
  <si>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</si>
  <si>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</si>
  <si>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</si>
  <si>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</si>
  <si>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</si>
  <si>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</si>
  <si>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</si>
  <si>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</si>
  <si>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</si>
  <si>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</si>
  <si>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</si>
  <si>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</si>
  <si>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</si>
  <si>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</si>
  <si>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</si>
  <si>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</si>
  <si>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</si>
  <si>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</si>
  <si>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</si>
  <si>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</si>
  <si>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</si>
  <si>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1.2.4.2.1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</si>
  <si>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</si>
  <si>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</si>
  <si>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</si>
  <si>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</si>
  <si>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</si>
  <si>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</si>
  <si>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</si>
  <si>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</si>
  <si>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</si>
  <si>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</si>
  <si>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</si>
  <si>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</si>
  <si>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</si>
  <si>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</si>
  <si>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</si>
  <si>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</si>
  <si>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</si>
  <si>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</si>
  <si>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</si>
  <si>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</si>
  <si>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</si>
  <si>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</si>
  <si>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</si>
  <si>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</si>
  <si>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Форма 3. План освоения капитальных вложений по инвестиционным проектам</t>
  </si>
  <si>
    <t>полное наименование субъекта электроэнергетики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</si>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</sst>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00000"/>
  </numFmts>
  <fonts count="2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i/>
      <u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8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1" fontId="6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/>
    </xf>
    <xf numFmtId="49" fontId="8" fillId="2" borderId="2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49" fontId="8" fillId="4" borderId="2" xfId="1" applyNumberFormat="1" applyFont="1" applyFill="1" applyBorder="1" applyAlignment="1">
      <alignment horizontal="center" vertical="center"/>
    </xf>
    <xf numFmtId="49" fontId="8" fillId="5" borderId="2" xfId="1" applyNumberFormat="1" applyFont="1" applyFill="1" applyBorder="1" applyAlignment="1">
      <alignment horizontal="center" vertical="center"/>
    </xf>
    <xf numFmtId="0" fontId="8" fillId="5" borderId="2" xfId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left" vertical="center" wrapText="1"/>
    </xf>
    <xf numFmtId="49" fontId="12" fillId="0" borderId="2" xfId="1" applyNumberFormat="1" applyFont="1" applyBorder="1" applyAlignment="1">
      <alignment horizontal="center" vertical="center"/>
    </xf>
    <xf numFmtId="4" fontId="12" fillId="0" borderId="2" xfId="1" applyNumberFormat="1" applyFont="1" applyBorder="1" applyAlignment="1">
      <alignment horizontal="center" vertical="center" wrapText="1"/>
    </xf>
    <xf numFmtId="0" fontId="6" fillId="0" borderId="0" xfId="0" applyFont="1"/>
    <xf numFmtId="0" fontId="12" fillId="0" borderId="2" xfId="1" applyFont="1" applyBorder="1" applyAlignment="1">
      <alignment horizontal="center" vertical="center"/>
    </xf>
    <xf numFmtId="4" fontId="11" fillId="0" borderId="2" xfId="1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2" xfId="2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8" fillId="2" borderId="2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2" fontId="10" fillId="4" borderId="2" xfId="0" applyNumberFormat="1" applyFont="1" applyFill="1" applyBorder="1" applyAlignment="1">
      <alignment horizontal="center" vertical="center" wrapText="1"/>
    </xf>
    <xf numFmtId="0" fontId="8" fillId="7" borderId="2" xfId="1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49" fontId="12" fillId="5" borderId="2" xfId="1" applyNumberFormat="1" applyFont="1" applyFill="1" applyBorder="1" applyAlignment="1">
      <alignment horizontal="center" vertical="center"/>
    </xf>
    <xf numFmtId="49" fontId="12" fillId="4" borderId="2" xfId="1" applyNumberFormat="1" applyFont="1" applyFill="1" applyBorder="1" applyAlignment="1">
      <alignment horizontal="center" vertical="center"/>
    </xf>
    <xf numFmtId="0" fontId="12" fillId="7" borderId="5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10" fillId="4" borderId="2" xfId="0" applyNumberFormat="1" applyFont="1" applyFill="1" applyBorder="1" applyAlignment="1">
      <alignment horizontal="center" vertical="center"/>
    </xf>
    <xf numFmtId="2" fontId="12" fillId="5" borderId="2" xfId="1" applyNumberFormat="1" applyFont="1" applyFill="1" applyBorder="1" applyAlignment="1">
      <alignment horizontal="center" vertical="center"/>
    </xf>
    <xf numFmtId="2" fontId="12" fillId="4" borderId="2" xfId="1" applyNumberFormat="1" applyFont="1" applyFill="1" applyBorder="1" applyAlignment="1">
      <alignment horizontal="center" vertical="center"/>
    </xf>
    <xf numFmtId="2" fontId="10" fillId="5" borderId="5" xfId="0" applyNumberFormat="1" applyFont="1" applyFill="1" applyBorder="1" applyAlignment="1">
      <alignment horizontal="center" vertical="center" wrapText="1"/>
    </xf>
    <xf numFmtId="2" fontId="10" fillId="5" borderId="2" xfId="0" applyNumberFormat="1" applyFont="1" applyFill="1" applyBorder="1" applyAlignment="1">
      <alignment horizontal="center" vertical="center" wrapText="1"/>
    </xf>
    <xf numFmtId="2" fontId="10" fillId="7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" fontId="12" fillId="5" borderId="5" xfId="1" applyNumberFormat="1" applyFont="1" applyFill="1" applyBorder="1" applyAlignment="1">
      <alignment horizontal="center" vertical="center"/>
    </xf>
    <xf numFmtId="49" fontId="9" fillId="0" borderId="2" xfId="1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 wrapText="1"/>
    </xf>
    <xf numFmtId="49" fontId="14" fillId="0" borderId="2" xfId="1" applyNumberFormat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 wrapText="1"/>
    </xf>
    <xf numFmtId="2" fontId="10" fillId="3" borderId="5" xfId="0" applyNumberFormat="1" applyFont="1" applyFill="1" applyBorder="1" applyAlignment="1">
      <alignment horizontal="center" vertical="center" wrapText="1"/>
    </xf>
    <xf numFmtId="2" fontId="10" fillId="4" borderId="5" xfId="0" applyNumberFormat="1" applyFont="1" applyFill="1" applyBorder="1" applyAlignment="1">
      <alignment horizontal="center" vertical="center" wrapText="1"/>
    </xf>
    <xf numFmtId="2" fontId="10" fillId="7" borderId="5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12" fillId="4" borderId="5" xfId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2" fontId="6" fillId="6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2" fontId="10" fillId="6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12" fillId="0" borderId="2" xfId="1" applyFont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/>
    </xf>
    <xf numFmtId="16" fontId="8" fillId="4" borderId="2" xfId="1" applyNumberFormat="1" applyFont="1" applyFill="1" applyBorder="1" applyAlignment="1">
      <alignment horizontal="center" vertical="center" wrapText="1"/>
    </xf>
    <xf numFmtId="2" fontId="8" fillId="4" borderId="2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vertical="top"/>
    </xf>
    <xf numFmtId="0" fontId="5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/>
    <xf numFmtId="0" fontId="16" fillId="0" borderId="0" xfId="1" applyFont="1" applyAlignment="1">
      <alignment vertical="center"/>
    </xf>
    <xf numFmtId="0" fontId="17" fillId="0" borderId="0" xfId="0" applyFont="1" applyAlignment="1"/>
    <xf numFmtId="2" fontId="8" fillId="3" borderId="2" xfId="1" applyNumberFormat="1" applyFont="1" applyFill="1" applyBorder="1" applyAlignment="1">
      <alignment horizontal="center" vertical="center" wrapText="1"/>
    </xf>
    <xf numFmtId="2" fontId="10" fillId="6" borderId="2" xfId="0" applyNumberFormat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left" vertical="center" wrapText="1"/>
    </xf>
    <xf numFmtId="0" fontId="12" fillId="4" borderId="2" xfId="1" applyFont="1" applyFill="1" applyBorder="1" applyAlignment="1">
      <alignment horizontal="left" vertical="center" wrapText="1"/>
    </xf>
    <xf numFmtId="0" fontId="12" fillId="7" borderId="2" xfId="1" applyFont="1" applyFill="1" applyBorder="1" applyAlignment="1">
      <alignment horizontal="left" vertical="center" wrapText="1"/>
    </xf>
    <xf numFmtId="0" fontId="12" fillId="5" borderId="2" xfId="1" applyFont="1" applyFill="1" applyBorder="1" applyAlignment="1">
      <alignment vertical="center" wrapText="1"/>
    </xf>
    <xf numFmtId="0" fontId="14" fillId="0" borderId="2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2" fontId="9" fillId="0" borderId="2" xfId="0" applyNumberFormat="1" applyFont="1" applyBorder="1" applyAlignment="1">
      <alignment horizontal="center" vertical="center"/>
    </xf>
    <xf numFmtId="0" fontId="3" fillId="0" borderId="0" xfId="1" applyFont="1" applyAlignment="1">
      <alignment horizontal="right" wrapText="1"/>
    </xf>
  </cellXfs>
  <cellStyles count="4">
    <cellStyle name="Обычный" xfId="0" builtinId="0"/>
    <cellStyle name="Обычный 3" xfId="2" xr:uid="{58C3F647-4408-403B-AE0C-447CEC41C216}"/>
    <cellStyle name="Обычный 4" xfId="3" xr:uid="{D564C40C-551C-4957-91C4-F1E0C4D628F9}"/>
    <cellStyle name="Обычный 7" xfId="1" xr:uid="{6F8F15A1-80B6-41F2-8211-37CA82FF68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51E54-07EC-4C48-8894-A127CA9D7746}">
  <dimension ref="A1:CF66"/>
  <sheetViews>
    <sheetView tabSelected="1" topLeftCell="V1" zoomScale="90" zoomScaleNormal="90" workbookViewId="0">
      <selection activeCell="AJ16" sqref="AJ16:AJ17"/>
    </sheetView>
  </sheetViews>
  <sheetFormatPr defaultColWidth="10.28515625" defaultRowHeight="15.75" outlineLevelRow="1" x14ac:dyDescent="0.25"/>
  <cols>
    <col min="1" max="1" width="17.85546875" style="1" customWidth="1"/>
    <col min="2" max="2" width="63.5703125" style="1" customWidth="1"/>
    <col min="3" max="3" width="11.42578125" style="1" customWidth="1"/>
    <col min="4" max="4" width="8.7109375" style="1" customWidth="1"/>
    <col min="5" max="5" width="8.28515625" style="1" customWidth="1"/>
    <col min="6" max="6" width="8.7109375" style="1" customWidth="1"/>
    <col min="7" max="7" width="15.140625" style="1" customWidth="1"/>
    <col min="8" max="8" width="12.140625" style="1" customWidth="1"/>
    <col min="9" max="9" width="14.28515625" style="1" customWidth="1"/>
    <col min="10" max="10" width="15.7109375" style="1" customWidth="1"/>
    <col min="11" max="20" width="8.7109375" style="1" customWidth="1"/>
    <col min="21" max="21" width="14.7109375" style="1" customWidth="1"/>
    <col min="22" max="22" width="19.5703125" style="1" customWidth="1"/>
    <col min="23" max="24" width="14.7109375" style="1" customWidth="1"/>
    <col min="25" max="26" width="19" style="1" hidden="1" customWidth="1"/>
    <col min="27" max="34" width="14.7109375" style="1" customWidth="1"/>
    <col min="35" max="35" width="19.28515625" style="1" customWidth="1"/>
    <col min="36" max="36" width="19" style="1" customWidth="1"/>
    <col min="37" max="37" width="47.140625" style="1" customWidth="1"/>
    <col min="38" max="38" width="8.28515625" style="1" customWidth="1"/>
    <col min="39" max="16384" width="10.28515625" style="1"/>
  </cols>
  <sheetData>
    <row r="1" spans="1:84" ht="18.75" x14ac:dyDescent="0.3">
      <c r="AK1" s="2" t="s">
        <v>114</v>
      </c>
    </row>
    <row r="2" spans="1:84" ht="18.75" x14ac:dyDescent="0.3">
      <c r="AK2" s="2" t="s">
        <v>0</v>
      </c>
    </row>
    <row r="3" spans="1:84" ht="37.5" x14ac:dyDescent="0.3">
      <c r="AK3" s="115" t="s">
        <v>1</v>
      </c>
    </row>
    <row r="6" spans="1:84" ht="18.75" x14ac:dyDescent="0.3">
      <c r="B6" s="3"/>
      <c r="C6" s="3"/>
      <c r="D6" s="3"/>
      <c r="E6" s="3"/>
      <c r="F6" s="3"/>
      <c r="G6" s="3"/>
      <c r="H6" s="3" t="s">
        <v>174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84" ht="18.75" x14ac:dyDescent="0.3">
      <c r="AL7" s="3"/>
    </row>
    <row r="8" spans="1:84" ht="26.25" customHeight="1" x14ac:dyDescent="0.25">
      <c r="B8" s="97"/>
      <c r="C8" s="97"/>
      <c r="D8" s="97"/>
      <c r="E8" s="97"/>
      <c r="F8" s="97"/>
      <c r="G8" s="97" t="s">
        <v>2</v>
      </c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</row>
    <row r="9" spans="1:84" ht="14.25" customHeight="1" x14ac:dyDescent="0.25">
      <c r="B9" s="92"/>
      <c r="C9" s="92"/>
      <c r="D9" s="92"/>
      <c r="E9" s="92"/>
      <c r="F9" s="92"/>
      <c r="G9" s="92"/>
      <c r="H9" s="92"/>
      <c r="I9" s="91" t="s">
        <v>175</v>
      </c>
      <c r="J9" s="91"/>
      <c r="K9" s="91"/>
      <c r="L9" s="91"/>
      <c r="M9" s="91"/>
      <c r="N9" s="91"/>
      <c r="O9" s="91"/>
      <c r="P9" s="91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</row>
    <row r="10" spans="1:84" ht="15" customHeight="1" x14ac:dyDescent="0.3">
      <c r="A10" s="92"/>
      <c r="B10" s="73"/>
      <c r="C10" s="5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</row>
    <row r="11" spans="1:84" ht="19.5" customHeight="1" x14ac:dyDescent="0.35">
      <c r="B11" s="98"/>
      <c r="C11" s="98"/>
      <c r="D11" s="98"/>
      <c r="E11" s="98"/>
      <c r="F11" s="98"/>
      <c r="G11" s="98"/>
      <c r="H11" s="98"/>
      <c r="I11" s="98"/>
      <c r="J11" s="98" t="s">
        <v>176</v>
      </c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</row>
    <row r="12" spans="1:84" ht="12.75" customHeight="1" x14ac:dyDescent="0.3">
      <c r="A12" s="20"/>
      <c r="B12" s="73"/>
      <c r="C12" s="5"/>
      <c r="D12" s="9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</row>
    <row r="13" spans="1:84" ht="42" customHeight="1" x14ac:dyDescent="0.3">
      <c r="A13" s="94"/>
      <c r="B13" s="95"/>
      <c r="C13" s="5"/>
      <c r="D13" s="96"/>
      <c r="E13" s="4"/>
      <c r="F13" s="4"/>
      <c r="G13" s="93" t="s">
        <v>3</v>
      </c>
      <c r="H13" s="5" t="s">
        <v>107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</row>
    <row r="14" spans="1:84" ht="12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84" ht="42" customHeight="1" x14ac:dyDescent="0.25">
      <c r="A15" s="77" t="s">
        <v>4</v>
      </c>
      <c r="B15" s="77" t="s">
        <v>5</v>
      </c>
      <c r="C15" s="85" t="s">
        <v>108</v>
      </c>
      <c r="D15" s="86" t="s">
        <v>6</v>
      </c>
      <c r="E15" s="86" t="s">
        <v>109</v>
      </c>
      <c r="F15" s="81" t="s">
        <v>7</v>
      </c>
      <c r="G15" s="82"/>
      <c r="H15" s="81" t="s">
        <v>110</v>
      </c>
      <c r="I15" s="82"/>
      <c r="J15" s="77" t="s">
        <v>106</v>
      </c>
      <c r="K15" s="78" t="s">
        <v>8</v>
      </c>
      <c r="L15" s="79"/>
      <c r="M15" s="79"/>
      <c r="N15" s="79"/>
      <c r="O15" s="79"/>
      <c r="P15" s="79"/>
      <c r="Q15" s="79"/>
      <c r="R15" s="79"/>
      <c r="S15" s="79"/>
      <c r="T15" s="80"/>
      <c r="U15" s="78" t="s">
        <v>9</v>
      </c>
      <c r="V15" s="80"/>
      <c r="W15" s="77" t="s">
        <v>113</v>
      </c>
      <c r="X15" s="75"/>
      <c r="Y15" s="78" t="s">
        <v>10</v>
      </c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80"/>
      <c r="AK15" s="75" t="s">
        <v>11</v>
      </c>
    </row>
    <row r="16" spans="1:84" ht="50.25" customHeight="1" x14ac:dyDescent="0.25">
      <c r="A16" s="75"/>
      <c r="B16" s="75"/>
      <c r="C16" s="86"/>
      <c r="D16" s="86"/>
      <c r="E16" s="86"/>
      <c r="F16" s="83"/>
      <c r="G16" s="84"/>
      <c r="H16" s="83"/>
      <c r="I16" s="84"/>
      <c r="J16" s="75"/>
      <c r="K16" s="75" t="s">
        <v>28</v>
      </c>
      <c r="L16" s="75"/>
      <c r="M16" s="75"/>
      <c r="N16" s="75"/>
      <c r="O16" s="75"/>
      <c r="P16" s="75" t="s">
        <v>13</v>
      </c>
      <c r="Q16" s="75"/>
      <c r="R16" s="75"/>
      <c r="S16" s="75"/>
      <c r="T16" s="75"/>
      <c r="U16" s="77" t="s">
        <v>111</v>
      </c>
      <c r="V16" s="77" t="s">
        <v>112</v>
      </c>
      <c r="W16" s="75"/>
      <c r="X16" s="75"/>
      <c r="Y16" s="76" t="s">
        <v>14</v>
      </c>
      <c r="Z16" s="76"/>
      <c r="AA16" s="76" t="s">
        <v>15</v>
      </c>
      <c r="AB16" s="76"/>
      <c r="AC16" s="76" t="s">
        <v>16</v>
      </c>
      <c r="AD16" s="76"/>
      <c r="AE16" s="76" t="s">
        <v>17</v>
      </c>
      <c r="AF16" s="76"/>
      <c r="AG16" s="76" t="s">
        <v>18</v>
      </c>
      <c r="AH16" s="76"/>
      <c r="AI16" s="75" t="s">
        <v>19</v>
      </c>
      <c r="AJ16" s="75" t="s">
        <v>20</v>
      </c>
      <c r="AK16" s="75"/>
    </row>
    <row r="17" spans="1:37" ht="106.5" customHeight="1" x14ac:dyDescent="0.25">
      <c r="A17" s="75"/>
      <c r="B17" s="75"/>
      <c r="C17" s="86"/>
      <c r="D17" s="86"/>
      <c r="E17" s="86"/>
      <c r="F17" s="26" t="s">
        <v>12</v>
      </c>
      <c r="G17" s="26" t="s">
        <v>21</v>
      </c>
      <c r="H17" s="26" t="s">
        <v>22</v>
      </c>
      <c r="I17" s="26" t="s">
        <v>21</v>
      </c>
      <c r="J17" s="75"/>
      <c r="K17" s="27" t="s">
        <v>23</v>
      </c>
      <c r="L17" s="27" t="s">
        <v>24</v>
      </c>
      <c r="M17" s="27" t="s">
        <v>25</v>
      </c>
      <c r="N17" s="28" t="s">
        <v>26</v>
      </c>
      <c r="O17" s="28" t="s">
        <v>27</v>
      </c>
      <c r="P17" s="27" t="s">
        <v>23</v>
      </c>
      <c r="Q17" s="27" t="s">
        <v>24</v>
      </c>
      <c r="R17" s="27" t="s">
        <v>25</v>
      </c>
      <c r="S17" s="28" t="s">
        <v>26</v>
      </c>
      <c r="T17" s="28" t="s">
        <v>27</v>
      </c>
      <c r="U17" s="77"/>
      <c r="V17" s="77"/>
      <c r="W17" s="23" t="s">
        <v>28</v>
      </c>
      <c r="X17" s="26" t="s">
        <v>87</v>
      </c>
      <c r="Y17" s="23" t="s">
        <v>28</v>
      </c>
      <c r="Z17" s="23" t="s">
        <v>29</v>
      </c>
      <c r="AA17" s="23" t="s">
        <v>28</v>
      </c>
      <c r="AB17" s="23" t="s">
        <v>29</v>
      </c>
      <c r="AC17" s="23" t="s">
        <v>28</v>
      </c>
      <c r="AD17" s="23" t="s">
        <v>29</v>
      </c>
      <c r="AE17" s="23" t="s">
        <v>28</v>
      </c>
      <c r="AF17" s="23" t="s">
        <v>29</v>
      </c>
      <c r="AG17" s="23" t="s">
        <v>28</v>
      </c>
      <c r="AH17" s="23" t="s">
        <v>29</v>
      </c>
      <c r="AI17" s="75"/>
      <c r="AJ17" s="75"/>
      <c r="AK17" s="75"/>
    </row>
    <row r="18" spans="1:37" s="7" customFormat="1" x14ac:dyDescent="0.25">
      <c r="A18" s="29">
        <v>1</v>
      </c>
      <c r="B18" s="30">
        <v>2</v>
      </c>
      <c r="C18" s="31">
        <v>3</v>
      </c>
      <c r="D18" s="31">
        <v>4</v>
      </c>
      <c r="E18" s="31">
        <v>5</v>
      </c>
      <c r="F18" s="31">
        <v>6</v>
      </c>
      <c r="G18" s="31">
        <v>7</v>
      </c>
      <c r="H18" s="31">
        <v>8</v>
      </c>
      <c r="I18" s="31">
        <v>9</v>
      </c>
      <c r="J18" s="31">
        <v>10</v>
      </c>
      <c r="K18" s="31">
        <v>11</v>
      </c>
      <c r="L18" s="31">
        <v>12</v>
      </c>
      <c r="M18" s="31">
        <v>13</v>
      </c>
      <c r="N18" s="31">
        <v>14</v>
      </c>
      <c r="O18" s="31">
        <v>15</v>
      </c>
      <c r="P18" s="31">
        <v>16</v>
      </c>
      <c r="Q18" s="31">
        <v>17</v>
      </c>
      <c r="R18" s="31">
        <v>18</v>
      </c>
      <c r="S18" s="31">
        <v>19</v>
      </c>
      <c r="T18" s="31">
        <v>20</v>
      </c>
      <c r="U18" s="32">
        <v>21</v>
      </c>
      <c r="V18" s="32">
        <v>22</v>
      </c>
      <c r="W18" s="32">
        <v>23</v>
      </c>
      <c r="X18" s="24">
        <v>24</v>
      </c>
      <c r="Y18" s="25" t="s">
        <v>30</v>
      </c>
      <c r="Z18" s="25" t="s">
        <v>31</v>
      </c>
      <c r="AA18" s="25" t="s">
        <v>32</v>
      </c>
      <c r="AB18" s="25" t="s">
        <v>33</v>
      </c>
      <c r="AC18" s="25" t="s">
        <v>34</v>
      </c>
      <c r="AD18" s="25" t="s">
        <v>35</v>
      </c>
      <c r="AE18" s="25" t="s">
        <v>34</v>
      </c>
      <c r="AF18" s="25" t="s">
        <v>35</v>
      </c>
      <c r="AG18" s="25" t="s">
        <v>34</v>
      </c>
      <c r="AH18" s="25" t="s">
        <v>35</v>
      </c>
      <c r="AI18" s="32">
        <v>26</v>
      </c>
      <c r="AJ18" s="32">
        <v>27</v>
      </c>
      <c r="AK18" s="32">
        <v>28</v>
      </c>
    </row>
    <row r="19" spans="1:37" ht="27" customHeight="1" x14ac:dyDescent="0.25">
      <c r="A19" s="8" t="s">
        <v>115</v>
      </c>
      <c r="B19" s="33" t="s">
        <v>36</v>
      </c>
      <c r="C19" s="53" t="s">
        <v>116</v>
      </c>
      <c r="D19" s="53" t="s">
        <v>85</v>
      </c>
      <c r="E19" s="53" t="s">
        <v>85</v>
      </c>
      <c r="F19" s="53" t="s">
        <v>85</v>
      </c>
      <c r="G19" s="53" t="s">
        <v>85</v>
      </c>
      <c r="H19" s="54">
        <f>H21+H23+H25</f>
        <v>219.40222093</v>
      </c>
      <c r="I19" s="54">
        <f>I21+I23+I25</f>
        <v>315.83695347000003</v>
      </c>
      <c r="J19" s="54" t="str">
        <f>J21</f>
        <v>нд</v>
      </c>
      <c r="K19" s="54">
        <f>K21+K23+K25</f>
        <v>219.40172092999998</v>
      </c>
      <c r="L19" s="54">
        <f>L21</f>
        <v>1.69</v>
      </c>
      <c r="M19" s="54">
        <f>M21+M23</f>
        <v>99.822054609999995</v>
      </c>
      <c r="N19" s="54">
        <f t="shared" ref="L19:T19" si="0">N21+N23+N25</f>
        <v>113.73086631999999</v>
      </c>
      <c r="O19" s="54">
        <f>O21+O23</f>
        <v>4.1609999999999996</v>
      </c>
      <c r="P19" s="54">
        <f t="shared" si="0"/>
        <v>315.83865347</v>
      </c>
      <c r="Q19" s="54">
        <f>Q21</f>
        <v>2</v>
      </c>
      <c r="R19" s="54">
        <f>R21+R23</f>
        <v>169.48183128000002</v>
      </c>
      <c r="S19" s="54">
        <f>S21+S23+S25</f>
        <v>139.56825255000001</v>
      </c>
      <c r="T19" s="54">
        <f>T21+T23</f>
        <v>4.7885696399999995</v>
      </c>
      <c r="U19" s="54">
        <f>U21+U23+U25</f>
        <v>185.84488941000001</v>
      </c>
      <c r="V19" s="54">
        <f t="shared" ref="V19:X19" si="1">V21+V23+V25</f>
        <v>280.03822191999996</v>
      </c>
      <c r="W19" s="54">
        <f t="shared" si="1"/>
        <v>33.168031550000002</v>
      </c>
      <c r="X19" s="54">
        <f t="shared" si="1"/>
        <v>33.55728723</v>
      </c>
      <c r="Y19" s="54" t="e">
        <f>Y21+Y23+Y25</f>
        <v>#VALUE!</v>
      </c>
      <c r="Z19" s="54" t="e">
        <f>Z21+Z23+Z25</f>
        <v>#VALUE!</v>
      </c>
      <c r="AA19" s="54">
        <f>AA21+AA23+AA25</f>
        <v>87.326480829999994</v>
      </c>
      <c r="AB19" s="54">
        <f>AB21+AB23+AB25</f>
        <v>87.327980829999987</v>
      </c>
      <c r="AC19" s="54">
        <f>AC21+AC23</f>
        <v>38.065600000000003</v>
      </c>
      <c r="AD19" s="54">
        <f>AD21+AD23+AD25</f>
        <v>134.50556362</v>
      </c>
      <c r="AE19" s="54">
        <f>AE23+AE25</f>
        <v>25.953899999999997</v>
      </c>
      <c r="AF19" s="54">
        <f>AF23+AF25</f>
        <v>25.953899999999997</v>
      </c>
      <c r="AG19" s="54">
        <f>AG23</f>
        <v>34.885000000000005</v>
      </c>
      <c r="AH19" s="54">
        <f>AH23</f>
        <v>34.885000000000005</v>
      </c>
      <c r="AI19" s="54">
        <f>AI21+AI23+AI25</f>
        <v>219.40222093</v>
      </c>
      <c r="AJ19" s="62">
        <f>AJ21+AJ23+AJ25</f>
        <v>315.83695347000003</v>
      </c>
      <c r="AK19" s="54" t="str">
        <f>AK22</f>
        <v>нд</v>
      </c>
    </row>
    <row r="20" spans="1:37" ht="20.25" customHeight="1" x14ac:dyDescent="0.25">
      <c r="A20" s="18" t="s">
        <v>117</v>
      </c>
      <c r="B20" s="16" t="s">
        <v>118</v>
      </c>
      <c r="C20" s="34" t="s">
        <v>116</v>
      </c>
      <c r="D20" s="34" t="s">
        <v>85</v>
      </c>
      <c r="E20" s="34" t="s">
        <v>85</v>
      </c>
      <c r="F20" s="34" t="s">
        <v>85</v>
      </c>
      <c r="G20" s="34" t="s">
        <v>85</v>
      </c>
      <c r="H20" s="34" t="s">
        <v>85</v>
      </c>
      <c r="I20" s="34" t="s">
        <v>85</v>
      </c>
      <c r="J20" s="34" t="s">
        <v>85</v>
      </c>
      <c r="K20" s="34" t="s">
        <v>85</v>
      </c>
      <c r="L20" s="34" t="s">
        <v>85</v>
      </c>
      <c r="M20" s="34" t="s">
        <v>85</v>
      </c>
      <c r="N20" s="34" t="s">
        <v>85</v>
      </c>
      <c r="O20" s="34" t="s">
        <v>85</v>
      </c>
      <c r="P20" s="34" t="s">
        <v>85</v>
      </c>
      <c r="Q20" s="34" t="s">
        <v>85</v>
      </c>
      <c r="R20" s="34" t="s">
        <v>85</v>
      </c>
      <c r="S20" s="34" t="s">
        <v>85</v>
      </c>
      <c r="T20" s="34" t="s">
        <v>85</v>
      </c>
      <c r="U20" s="34" t="s">
        <v>85</v>
      </c>
      <c r="V20" s="34" t="s">
        <v>85</v>
      </c>
      <c r="W20" s="34" t="s">
        <v>85</v>
      </c>
      <c r="X20" s="34" t="s">
        <v>85</v>
      </c>
      <c r="Y20" s="34" t="s">
        <v>85</v>
      </c>
      <c r="Z20" s="34" t="s">
        <v>85</v>
      </c>
      <c r="AA20" s="34" t="s">
        <v>85</v>
      </c>
      <c r="AB20" s="34" t="s">
        <v>85</v>
      </c>
      <c r="AC20" s="34" t="s">
        <v>85</v>
      </c>
      <c r="AD20" s="34" t="s">
        <v>85</v>
      </c>
      <c r="AE20" s="34" t="s">
        <v>85</v>
      </c>
      <c r="AF20" s="34" t="s">
        <v>85</v>
      </c>
      <c r="AG20" s="34" t="s">
        <v>85</v>
      </c>
      <c r="AH20" s="34" t="s">
        <v>85</v>
      </c>
      <c r="AI20" s="34" t="s">
        <v>85</v>
      </c>
      <c r="AJ20" s="34" t="s">
        <v>85</v>
      </c>
      <c r="AK20" s="34" t="s">
        <v>85</v>
      </c>
    </row>
    <row r="21" spans="1:37" ht="32.25" customHeight="1" x14ac:dyDescent="0.25">
      <c r="A21" s="88" t="s">
        <v>119</v>
      </c>
      <c r="B21" s="10" t="s">
        <v>120</v>
      </c>
      <c r="C21" s="35" t="str">
        <f>C28</f>
        <v>Г</v>
      </c>
      <c r="D21" s="35" t="str">
        <f t="shared" ref="D21:AK21" si="2">D28</f>
        <v>нд</v>
      </c>
      <c r="E21" s="35" t="str">
        <f t="shared" si="2"/>
        <v>нд</v>
      </c>
      <c r="F21" s="35" t="str">
        <f t="shared" si="2"/>
        <v>нд</v>
      </c>
      <c r="G21" s="35" t="str">
        <f t="shared" si="2"/>
        <v>нд</v>
      </c>
      <c r="H21" s="35">
        <f t="shared" si="2"/>
        <v>73.7804</v>
      </c>
      <c r="I21" s="35">
        <f t="shared" si="2"/>
        <v>78.823261580000008</v>
      </c>
      <c r="J21" s="35" t="str">
        <f t="shared" si="2"/>
        <v>нд</v>
      </c>
      <c r="K21" s="35">
        <f t="shared" si="2"/>
        <v>73.779899999999998</v>
      </c>
      <c r="L21" s="35">
        <f t="shared" si="2"/>
        <v>1.69</v>
      </c>
      <c r="M21" s="35">
        <f t="shared" si="2"/>
        <v>30.289211699999999</v>
      </c>
      <c r="N21" s="35">
        <f t="shared" si="2"/>
        <v>41.222888299999994</v>
      </c>
      <c r="O21" s="35">
        <f t="shared" si="2"/>
        <v>0.58000000000000007</v>
      </c>
      <c r="P21" s="35">
        <f t="shared" si="2"/>
        <v>78.824961580000007</v>
      </c>
      <c r="Q21" s="35">
        <f t="shared" si="2"/>
        <v>2</v>
      </c>
      <c r="R21" s="35">
        <f t="shared" si="2"/>
        <v>33.7428217</v>
      </c>
      <c r="S21" s="35">
        <f t="shared" si="2"/>
        <v>42.374988299999998</v>
      </c>
      <c r="T21" s="35">
        <f t="shared" si="2"/>
        <v>0.70715157999999989</v>
      </c>
      <c r="U21" s="35">
        <f t="shared" si="2"/>
        <v>63.670600000000007</v>
      </c>
      <c r="V21" s="35">
        <f t="shared" si="2"/>
        <v>66.082761579999996</v>
      </c>
      <c r="W21" s="35">
        <f t="shared" si="2"/>
        <v>10.1098</v>
      </c>
      <c r="X21" s="35">
        <f t="shared" si="2"/>
        <v>10.1098</v>
      </c>
      <c r="Y21" s="35" t="e">
        <f t="shared" si="2"/>
        <v>#VALUE!</v>
      </c>
      <c r="Z21" s="35" t="e">
        <f t="shared" si="2"/>
        <v>#VALUE!</v>
      </c>
      <c r="AA21" s="35">
        <f t="shared" si="2"/>
        <v>48.088899999999995</v>
      </c>
      <c r="AB21" s="35">
        <f t="shared" si="2"/>
        <v>48.090399999999995</v>
      </c>
      <c r="AC21" s="35">
        <f t="shared" si="2"/>
        <v>15.5806</v>
      </c>
      <c r="AD21" s="35">
        <f t="shared" si="2"/>
        <v>20.623461580000001</v>
      </c>
      <c r="AE21" s="35" t="str">
        <f t="shared" si="2"/>
        <v>нд</v>
      </c>
      <c r="AF21" s="35" t="str">
        <f t="shared" si="2"/>
        <v>нд</v>
      </c>
      <c r="AG21" s="35" t="str">
        <f t="shared" si="2"/>
        <v>нд</v>
      </c>
      <c r="AH21" s="35" t="str">
        <f t="shared" si="2"/>
        <v>нд</v>
      </c>
      <c r="AI21" s="35">
        <f t="shared" si="2"/>
        <v>73.7804</v>
      </c>
      <c r="AJ21" s="63">
        <f t="shared" si="2"/>
        <v>78.823261580000008</v>
      </c>
      <c r="AK21" s="35" t="str">
        <f t="shared" si="2"/>
        <v>нд</v>
      </c>
    </row>
    <row r="22" spans="1:37" ht="48.75" customHeight="1" x14ac:dyDescent="0.25">
      <c r="A22" s="18" t="s">
        <v>121</v>
      </c>
      <c r="B22" s="87" t="s">
        <v>122</v>
      </c>
      <c r="C22" s="34" t="s">
        <v>116</v>
      </c>
      <c r="D22" s="34" t="s">
        <v>85</v>
      </c>
      <c r="E22" s="34" t="s">
        <v>85</v>
      </c>
      <c r="F22" s="34" t="s">
        <v>85</v>
      </c>
      <c r="G22" s="34" t="s">
        <v>85</v>
      </c>
      <c r="H22" s="34" t="s">
        <v>85</v>
      </c>
      <c r="I22" s="34" t="s">
        <v>85</v>
      </c>
      <c r="J22" s="34" t="s">
        <v>85</v>
      </c>
      <c r="K22" s="34" t="s">
        <v>85</v>
      </c>
      <c r="L22" s="34" t="s">
        <v>85</v>
      </c>
      <c r="M22" s="34" t="s">
        <v>85</v>
      </c>
      <c r="N22" s="34" t="s">
        <v>85</v>
      </c>
      <c r="O22" s="34" t="s">
        <v>85</v>
      </c>
      <c r="P22" s="34" t="s">
        <v>85</v>
      </c>
      <c r="Q22" s="34" t="s">
        <v>85</v>
      </c>
      <c r="R22" s="34" t="s">
        <v>85</v>
      </c>
      <c r="S22" s="34" t="s">
        <v>85</v>
      </c>
      <c r="T22" s="34" t="s">
        <v>85</v>
      </c>
      <c r="U22" s="34" t="s">
        <v>85</v>
      </c>
      <c r="V22" s="34" t="s">
        <v>85</v>
      </c>
      <c r="W22" s="34" t="s">
        <v>85</v>
      </c>
      <c r="X22" s="34" t="s">
        <v>85</v>
      </c>
      <c r="Y22" s="34" t="s">
        <v>85</v>
      </c>
      <c r="Z22" s="34" t="s">
        <v>85</v>
      </c>
      <c r="AA22" s="34" t="s">
        <v>85</v>
      </c>
      <c r="AB22" s="34" t="s">
        <v>85</v>
      </c>
      <c r="AC22" s="34" t="s">
        <v>85</v>
      </c>
      <c r="AD22" s="34" t="s">
        <v>85</v>
      </c>
      <c r="AE22" s="34" t="s">
        <v>85</v>
      </c>
      <c r="AF22" s="34" t="s">
        <v>85</v>
      </c>
      <c r="AG22" s="34" t="s">
        <v>85</v>
      </c>
      <c r="AH22" s="34" t="s">
        <v>85</v>
      </c>
      <c r="AI22" s="34" t="s">
        <v>85</v>
      </c>
      <c r="AJ22" s="34" t="s">
        <v>85</v>
      </c>
      <c r="AK22" s="34" t="s">
        <v>85</v>
      </c>
    </row>
    <row r="23" spans="1:37" ht="15.75" customHeight="1" x14ac:dyDescent="0.25">
      <c r="A23" s="9" t="s">
        <v>123</v>
      </c>
      <c r="B23" s="10" t="s">
        <v>124</v>
      </c>
      <c r="C23" s="35" t="s">
        <v>116</v>
      </c>
      <c r="D23" s="35" t="str">
        <f>D43</f>
        <v>нд</v>
      </c>
      <c r="E23" s="35" t="str">
        <f t="shared" ref="E23:AK23" si="3">E43</f>
        <v>нд</v>
      </c>
      <c r="F23" s="35" t="str">
        <f t="shared" si="3"/>
        <v>нд</v>
      </c>
      <c r="G23" s="35" t="str">
        <f t="shared" si="3"/>
        <v>нд</v>
      </c>
      <c r="H23" s="35">
        <f t="shared" si="3"/>
        <v>102.90893367999999</v>
      </c>
      <c r="I23" s="35">
        <f t="shared" si="3"/>
        <v>180.78495763999999</v>
      </c>
      <c r="J23" s="35" t="str">
        <f t="shared" si="3"/>
        <v>нд</v>
      </c>
      <c r="K23" s="35">
        <f t="shared" si="3"/>
        <v>102.90893367999999</v>
      </c>
      <c r="L23" s="35" t="str">
        <f t="shared" si="3"/>
        <v>нд</v>
      </c>
      <c r="M23" s="35">
        <f t="shared" si="3"/>
        <v>69.532842909999999</v>
      </c>
      <c r="N23" s="35">
        <f t="shared" si="3"/>
        <v>29.795090770000002</v>
      </c>
      <c r="O23" s="35">
        <f t="shared" si="3"/>
        <v>3.581</v>
      </c>
      <c r="P23" s="35">
        <f t="shared" si="3"/>
        <v>180.78495763999999</v>
      </c>
      <c r="Q23" s="35" t="str">
        <f t="shared" si="3"/>
        <v>нд</v>
      </c>
      <c r="R23" s="35">
        <f t="shared" si="3"/>
        <v>135.73900958000002</v>
      </c>
      <c r="S23" s="35">
        <f t="shared" si="3"/>
        <v>40.964530000000003</v>
      </c>
      <c r="T23" s="35">
        <f t="shared" si="3"/>
        <v>4.0814180599999998</v>
      </c>
      <c r="U23" s="35">
        <f t="shared" si="3"/>
        <v>91.150568829999997</v>
      </c>
      <c r="V23" s="35">
        <f t="shared" si="3"/>
        <v>169.08872608999999</v>
      </c>
      <c r="W23" s="35">
        <f t="shared" si="3"/>
        <v>11.69623155</v>
      </c>
      <c r="X23" s="35">
        <f t="shared" si="3"/>
        <v>11.75832056</v>
      </c>
      <c r="Y23" s="35" t="e">
        <f t="shared" si="3"/>
        <v>#REF!</v>
      </c>
      <c r="Z23" s="35" t="e">
        <f t="shared" si="3"/>
        <v>#REF!</v>
      </c>
      <c r="AA23" s="35">
        <f t="shared" si="3"/>
        <v>10.33556417</v>
      </c>
      <c r="AB23" s="35">
        <f t="shared" si="3"/>
        <v>10.33556417</v>
      </c>
      <c r="AC23" s="35">
        <f t="shared" si="3"/>
        <v>22.484999999999999</v>
      </c>
      <c r="AD23" s="35">
        <f t="shared" si="3"/>
        <v>100.36625504000001</v>
      </c>
      <c r="AE23" s="35">
        <f t="shared" si="3"/>
        <v>23.504999999999999</v>
      </c>
      <c r="AF23" s="35">
        <f t="shared" si="3"/>
        <v>23.504999999999999</v>
      </c>
      <c r="AG23" s="35">
        <f t="shared" si="3"/>
        <v>34.885000000000005</v>
      </c>
      <c r="AH23" s="35">
        <f t="shared" si="3"/>
        <v>34.885000000000005</v>
      </c>
      <c r="AI23" s="35">
        <f t="shared" si="3"/>
        <v>102.90893367999999</v>
      </c>
      <c r="AJ23" s="35">
        <f t="shared" si="3"/>
        <v>180.78495763999999</v>
      </c>
      <c r="AK23" s="35" t="str">
        <f t="shared" si="3"/>
        <v>нд</v>
      </c>
    </row>
    <row r="24" spans="1:37" ht="15.75" customHeight="1" x14ac:dyDescent="0.25">
      <c r="A24" s="18" t="s">
        <v>125</v>
      </c>
      <c r="B24" s="16" t="s">
        <v>126</v>
      </c>
      <c r="C24" s="34" t="s">
        <v>116</v>
      </c>
      <c r="D24" s="34" t="s">
        <v>85</v>
      </c>
      <c r="E24" s="34" t="s">
        <v>85</v>
      </c>
      <c r="F24" s="34" t="s">
        <v>85</v>
      </c>
      <c r="G24" s="34" t="s">
        <v>85</v>
      </c>
      <c r="H24" s="34" t="s">
        <v>85</v>
      </c>
      <c r="I24" s="34" t="s">
        <v>85</v>
      </c>
      <c r="J24" s="34" t="s">
        <v>85</v>
      </c>
      <c r="K24" s="34" t="s">
        <v>85</v>
      </c>
      <c r="L24" s="34" t="s">
        <v>85</v>
      </c>
      <c r="M24" s="34" t="s">
        <v>85</v>
      </c>
      <c r="N24" s="34" t="s">
        <v>85</v>
      </c>
      <c r="O24" s="34" t="s">
        <v>85</v>
      </c>
      <c r="P24" s="34" t="s">
        <v>85</v>
      </c>
      <c r="Q24" s="34" t="s">
        <v>85</v>
      </c>
      <c r="R24" s="34" t="s">
        <v>85</v>
      </c>
      <c r="S24" s="34" t="s">
        <v>85</v>
      </c>
      <c r="T24" s="34" t="s">
        <v>85</v>
      </c>
      <c r="U24" s="34" t="s">
        <v>85</v>
      </c>
      <c r="V24" s="34" t="s">
        <v>85</v>
      </c>
      <c r="W24" s="34" t="s">
        <v>85</v>
      </c>
      <c r="X24" s="34" t="s">
        <v>85</v>
      </c>
      <c r="Y24" s="34" t="s">
        <v>85</v>
      </c>
      <c r="Z24" s="34" t="s">
        <v>85</v>
      </c>
      <c r="AA24" s="34" t="s">
        <v>85</v>
      </c>
      <c r="AB24" s="34" t="s">
        <v>85</v>
      </c>
      <c r="AC24" s="34" t="s">
        <v>85</v>
      </c>
      <c r="AD24" s="34" t="s">
        <v>85</v>
      </c>
      <c r="AE24" s="34" t="s">
        <v>85</v>
      </c>
      <c r="AF24" s="34" t="s">
        <v>85</v>
      </c>
      <c r="AG24" s="34" t="s">
        <v>85</v>
      </c>
      <c r="AH24" s="34" t="s">
        <v>85</v>
      </c>
      <c r="AI24" s="34" t="s">
        <v>85</v>
      </c>
      <c r="AJ24" s="34" t="s">
        <v>85</v>
      </c>
      <c r="AK24" s="34" t="s">
        <v>85</v>
      </c>
    </row>
    <row r="25" spans="1:37" ht="18" customHeight="1" x14ac:dyDescent="0.25">
      <c r="A25" s="10" t="s">
        <v>127</v>
      </c>
      <c r="B25" s="10" t="s">
        <v>37</v>
      </c>
      <c r="C25" s="10" t="s">
        <v>116</v>
      </c>
      <c r="D25" s="10" t="str">
        <f t="shared" ref="D25:AK25" si="4">D58</f>
        <v>нд</v>
      </c>
      <c r="E25" s="10" t="str">
        <f t="shared" si="4"/>
        <v>нд</v>
      </c>
      <c r="F25" s="10" t="str">
        <f t="shared" si="4"/>
        <v>нд</v>
      </c>
      <c r="G25" s="10" t="str">
        <f t="shared" si="4"/>
        <v>нд</v>
      </c>
      <c r="H25" s="99">
        <f t="shared" si="4"/>
        <v>42.712887250000001</v>
      </c>
      <c r="I25" s="99">
        <f t="shared" si="4"/>
        <v>56.228734250000002</v>
      </c>
      <c r="J25" s="99" t="str">
        <f t="shared" si="4"/>
        <v>нд</v>
      </c>
      <c r="K25" s="99">
        <f t="shared" si="4"/>
        <v>42.712887250000001</v>
      </c>
      <c r="L25" s="99" t="str">
        <f t="shared" si="4"/>
        <v>нд</v>
      </c>
      <c r="M25" s="99" t="str">
        <f t="shared" si="4"/>
        <v>нд</v>
      </c>
      <c r="N25" s="99">
        <f t="shared" si="4"/>
        <v>42.712887250000001</v>
      </c>
      <c r="O25" s="99" t="str">
        <f t="shared" si="4"/>
        <v>нд</v>
      </c>
      <c r="P25" s="99">
        <f t="shared" si="4"/>
        <v>56.228734250000002</v>
      </c>
      <c r="Q25" s="99" t="str">
        <f t="shared" si="4"/>
        <v>нд</v>
      </c>
      <c r="R25" s="99" t="str">
        <f t="shared" si="4"/>
        <v>нд</v>
      </c>
      <c r="S25" s="99">
        <f t="shared" si="4"/>
        <v>56.228734250000002</v>
      </c>
      <c r="T25" s="99" t="str">
        <f t="shared" si="4"/>
        <v>нд</v>
      </c>
      <c r="U25" s="99">
        <f t="shared" si="4"/>
        <v>31.023720579999996</v>
      </c>
      <c r="V25" s="99">
        <f t="shared" si="4"/>
        <v>44.866734249999993</v>
      </c>
      <c r="W25" s="99">
        <f t="shared" si="4"/>
        <v>11.362</v>
      </c>
      <c r="X25" s="99">
        <f t="shared" si="4"/>
        <v>11.689166670000001</v>
      </c>
      <c r="Y25" s="99">
        <f t="shared" si="4"/>
        <v>11.362</v>
      </c>
      <c r="Z25" s="99">
        <f t="shared" si="4"/>
        <v>11.362</v>
      </c>
      <c r="AA25" s="99">
        <f t="shared" si="4"/>
        <v>28.902016659999997</v>
      </c>
      <c r="AB25" s="99">
        <f t="shared" si="4"/>
        <v>28.902016659999997</v>
      </c>
      <c r="AC25" s="99" t="str">
        <f t="shared" si="4"/>
        <v>нд</v>
      </c>
      <c r="AD25" s="99">
        <f t="shared" si="4"/>
        <v>13.515846999999999</v>
      </c>
      <c r="AE25" s="99">
        <f t="shared" si="4"/>
        <v>2.4489000000000001</v>
      </c>
      <c r="AF25" s="99">
        <f t="shared" si="4"/>
        <v>2.4489000000000001</v>
      </c>
      <c r="AG25" s="99" t="str">
        <f t="shared" si="4"/>
        <v>нд</v>
      </c>
      <c r="AH25" s="99" t="str">
        <f t="shared" si="4"/>
        <v>нд</v>
      </c>
      <c r="AI25" s="99">
        <f t="shared" si="4"/>
        <v>42.712887250000001</v>
      </c>
      <c r="AJ25" s="99">
        <f t="shared" si="4"/>
        <v>56.228734250000002</v>
      </c>
      <c r="AK25" s="99" t="str">
        <f t="shared" si="4"/>
        <v>нд</v>
      </c>
    </row>
    <row r="26" spans="1:37" s="113" customFormat="1" ht="10.5" customHeight="1" x14ac:dyDescent="0.25">
      <c r="A26" s="106"/>
      <c r="B26" s="106"/>
      <c r="C26" s="106"/>
      <c r="D26" s="107"/>
      <c r="E26" s="107"/>
      <c r="F26" s="107"/>
      <c r="G26" s="107"/>
      <c r="H26" s="108"/>
      <c r="I26" s="109"/>
      <c r="J26" s="109"/>
      <c r="K26" s="109"/>
      <c r="L26" s="109"/>
      <c r="M26" s="109"/>
      <c r="N26" s="109"/>
      <c r="O26" s="109"/>
      <c r="P26" s="109"/>
      <c r="Q26" s="110"/>
      <c r="R26" s="109"/>
      <c r="S26" s="109"/>
      <c r="T26" s="109"/>
      <c r="U26" s="109"/>
      <c r="V26" s="109"/>
      <c r="W26" s="109"/>
      <c r="X26" s="111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12"/>
      <c r="AK26" s="109"/>
    </row>
    <row r="27" spans="1:37" x14ac:dyDescent="0.25">
      <c r="A27" s="8" t="s">
        <v>128</v>
      </c>
      <c r="B27" s="33" t="s">
        <v>38</v>
      </c>
      <c r="C27" s="8" t="s">
        <v>85</v>
      </c>
      <c r="D27" s="8" t="s">
        <v>85</v>
      </c>
      <c r="E27" s="8" t="s">
        <v>85</v>
      </c>
      <c r="F27" s="8" t="s">
        <v>85</v>
      </c>
      <c r="G27" s="8" t="s">
        <v>85</v>
      </c>
      <c r="H27" s="8" t="s">
        <v>85</v>
      </c>
      <c r="I27" s="8" t="s">
        <v>85</v>
      </c>
      <c r="J27" s="8" t="s">
        <v>85</v>
      </c>
      <c r="K27" s="8" t="s">
        <v>85</v>
      </c>
      <c r="L27" s="8" t="s">
        <v>85</v>
      </c>
      <c r="M27" s="8" t="s">
        <v>85</v>
      </c>
      <c r="N27" s="8" t="s">
        <v>85</v>
      </c>
      <c r="O27" s="8" t="s">
        <v>85</v>
      </c>
      <c r="P27" s="8" t="s">
        <v>85</v>
      </c>
      <c r="Q27" s="8" t="s">
        <v>85</v>
      </c>
      <c r="R27" s="8" t="s">
        <v>85</v>
      </c>
      <c r="S27" s="8" t="s">
        <v>85</v>
      </c>
      <c r="T27" s="8" t="s">
        <v>85</v>
      </c>
      <c r="U27" s="8" t="s">
        <v>85</v>
      </c>
      <c r="V27" s="8" t="s">
        <v>85</v>
      </c>
      <c r="W27" s="8" t="s">
        <v>85</v>
      </c>
      <c r="X27" s="8" t="s">
        <v>85</v>
      </c>
      <c r="Y27" s="8" t="s">
        <v>85</v>
      </c>
      <c r="Z27" s="8" t="s">
        <v>85</v>
      </c>
      <c r="AA27" s="8" t="s">
        <v>85</v>
      </c>
      <c r="AB27" s="8" t="s">
        <v>85</v>
      </c>
      <c r="AC27" s="8" t="s">
        <v>85</v>
      </c>
      <c r="AD27" s="8" t="s">
        <v>85</v>
      </c>
      <c r="AE27" s="8" t="s">
        <v>85</v>
      </c>
      <c r="AF27" s="8" t="s">
        <v>85</v>
      </c>
      <c r="AG27" s="8" t="s">
        <v>85</v>
      </c>
      <c r="AH27" s="8" t="s">
        <v>85</v>
      </c>
      <c r="AI27" s="8" t="s">
        <v>85</v>
      </c>
      <c r="AJ27" s="8" t="s">
        <v>85</v>
      </c>
      <c r="AK27" s="8" t="s">
        <v>85</v>
      </c>
    </row>
    <row r="28" spans="1:37" ht="38.25" customHeight="1" x14ac:dyDescent="0.25">
      <c r="A28" s="89" t="s">
        <v>129</v>
      </c>
      <c r="B28" s="102" t="s">
        <v>130</v>
      </c>
      <c r="C28" s="90" t="s">
        <v>116</v>
      </c>
      <c r="D28" s="36" t="s">
        <v>85</v>
      </c>
      <c r="E28" s="36" t="s">
        <v>85</v>
      </c>
      <c r="F28" s="36" t="s">
        <v>85</v>
      </c>
      <c r="G28" s="36" t="s">
        <v>85</v>
      </c>
      <c r="H28" s="36">
        <f>H29+H34+H40</f>
        <v>73.7804</v>
      </c>
      <c r="I28" s="36">
        <f>I29+I34+I40</f>
        <v>78.823261580000008</v>
      </c>
      <c r="J28" s="36" t="str">
        <f>J29</f>
        <v>нд</v>
      </c>
      <c r="K28" s="36">
        <f>K29+K34+K40</f>
        <v>73.779899999999998</v>
      </c>
      <c r="L28" s="36">
        <f>L29+L40</f>
        <v>1.69</v>
      </c>
      <c r="M28" s="36">
        <f t="shared" ref="M28:O28" si="5">M29+M34+M40</f>
        <v>30.289211699999999</v>
      </c>
      <c r="N28" s="36">
        <f t="shared" si="5"/>
        <v>41.222888299999994</v>
      </c>
      <c r="O28" s="36">
        <f t="shared" si="5"/>
        <v>0.58000000000000007</v>
      </c>
      <c r="P28" s="36">
        <f>P29+P34+P40</f>
        <v>78.824961580000007</v>
      </c>
      <c r="Q28" s="36">
        <f>Q29+Q40</f>
        <v>2</v>
      </c>
      <c r="R28" s="36">
        <f t="shared" ref="R28:T28" si="6">R29+R34+R40</f>
        <v>33.7428217</v>
      </c>
      <c r="S28" s="36">
        <f t="shared" si="6"/>
        <v>42.374988299999998</v>
      </c>
      <c r="T28" s="36">
        <f t="shared" si="6"/>
        <v>0.70715157999999989</v>
      </c>
      <c r="U28" s="36">
        <f>U29+U34+U40</f>
        <v>63.670600000000007</v>
      </c>
      <c r="V28" s="36">
        <f>V29+V34+V40</f>
        <v>66.082761579999996</v>
      </c>
      <c r="W28" s="36">
        <f>W29+W34</f>
        <v>10.1098</v>
      </c>
      <c r="X28" s="36">
        <f>X29+X34</f>
        <v>10.1098</v>
      </c>
      <c r="Y28" s="36" t="e">
        <f t="shared" ref="W28:AB28" si="7">Y29+Y34+Y40</f>
        <v>#VALUE!</v>
      </c>
      <c r="Z28" s="36" t="e">
        <f t="shared" si="7"/>
        <v>#VALUE!</v>
      </c>
      <c r="AA28" s="36">
        <f>AA29+AA34</f>
        <v>48.088899999999995</v>
      </c>
      <c r="AB28" s="36">
        <f>AB29+AB34</f>
        <v>48.090399999999995</v>
      </c>
      <c r="AC28" s="36">
        <f>AC40</f>
        <v>15.5806</v>
      </c>
      <c r="AD28" s="36">
        <f>AD34+AD40</f>
        <v>20.623461580000001</v>
      </c>
      <c r="AE28" s="36" t="str">
        <f t="shared" ref="Q28:AJ28" si="8">AE29</f>
        <v>нд</v>
      </c>
      <c r="AF28" s="36" t="str">
        <f t="shared" si="8"/>
        <v>нд</v>
      </c>
      <c r="AG28" s="36" t="str">
        <f t="shared" si="8"/>
        <v>нд</v>
      </c>
      <c r="AH28" s="36" t="str">
        <f t="shared" si="8"/>
        <v>нд</v>
      </c>
      <c r="AI28" s="36">
        <f>AI29+AI34+AI40</f>
        <v>73.7804</v>
      </c>
      <c r="AJ28" s="64">
        <f>AJ29+AJ34+AJ40</f>
        <v>78.823261580000008</v>
      </c>
      <c r="AK28" s="36" t="str">
        <f>AK27</f>
        <v>нд</v>
      </c>
    </row>
    <row r="29" spans="1:37" ht="44.25" customHeight="1" x14ac:dyDescent="0.25">
      <c r="A29" s="37" t="s">
        <v>131</v>
      </c>
      <c r="B29" s="103" t="s">
        <v>132</v>
      </c>
      <c r="C29" s="37" t="s">
        <v>116</v>
      </c>
      <c r="D29" s="38" t="s">
        <v>85</v>
      </c>
      <c r="E29" s="38" t="s">
        <v>85</v>
      </c>
      <c r="F29" s="38" t="s">
        <v>85</v>
      </c>
      <c r="G29" s="38" t="s">
        <v>85</v>
      </c>
      <c r="H29" s="52">
        <f>H30</f>
        <v>48.714400000000005</v>
      </c>
      <c r="I29" s="52">
        <f>I30</f>
        <v>48.714400000000005</v>
      </c>
      <c r="J29" s="52" t="str">
        <f>J30</f>
        <v>нд</v>
      </c>
      <c r="K29" s="52">
        <f t="shared" ref="K21:K40" si="9">L29+M29+N29+O29</f>
        <v>48.713899999999995</v>
      </c>
      <c r="L29" s="52">
        <f t="shared" ref="L29:O29" si="10">L30</f>
        <v>1</v>
      </c>
      <c r="M29" s="52">
        <f t="shared" si="10"/>
        <v>15.085011699999999</v>
      </c>
      <c r="N29" s="52">
        <f t="shared" si="10"/>
        <v>32.288888299999996</v>
      </c>
      <c r="O29" s="38">
        <f t="shared" si="10"/>
        <v>0.34</v>
      </c>
      <c r="P29" s="52">
        <f t="shared" ref="P19:P40" si="11">Q29+R29+S29+T29</f>
        <v>48.713899999999995</v>
      </c>
      <c r="Q29" s="52">
        <f t="shared" ref="Q29:AJ29" si="12">Q30</f>
        <v>1</v>
      </c>
      <c r="R29" s="52">
        <f t="shared" si="12"/>
        <v>15.085011699999999</v>
      </c>
      <c r="S29" s="52">
        <f t="shared" si="12"/>
        <v>32.288888299999996</v>
      </c>
      <c r="T29" s="52">
        <f t="shared" si="12"/>
        <v>0.34</v>
      </c>
      <c r="U29" s="52">
        <f t="shared" si="12"/>
        <v>42.533900000000003</v>
      </c>
      <c r="V29" s="52">
        <f t="shared" si="12"/>
        <v>42.533200000000001</v>
      </c>
      <c r="W29" s="52">
        <f t="shared" si="12"/>
        <v>6.1805000000000003</v>
      </c>
      <c r="X29" s="52">
        <f t="shared" si="12"/>
        <v>6.1805000000000003</v>
      </c>
      <c r="Y29" s="52">
        <f t="shared" si="12"/>
        <v>6.1799999999999988</v>
      </c>
      <c r="Z29" s="52">
        <f t="shared" si="12"/>
        <v>6.1799999999999988</v>
      </c>
      <c r="AA29" s="52">
        <f t="shared" si="12"/>
        <v>42.532799999999995</v>
      </c>
      <c r="AB29" s="52">
        <f t="shared" si="12"/>
        <v>42.532799999999995</v>
      </c>
      <c r="AC29" s="38" t="str">
        <f t="shared" si="12"/>
        <v>нд</v>
      </c>
      <c r="AD29" s="52" t="str">
        <f t="shared" si="12"/>
        <v>нд</v>
      </c>
      <c r="AE29" s="38" t="str">
        <f t="shared" si="12"/>
        <v>нд</v>
      </c>
      <c r="AF29" s="38" t="str">
        <f t="shared" si="12"/>
        <v>нд</v>
      </c>
      <c r="AG29" s="38" t="str">
        <f t="shared" si="12"/>
        <v>нд</v>
      </c>
      <c r="AH29" s="38" t="str">
        <f t="shared" si="12"/>
        <v>нд</v>
      </c>
      <c r="AI29" s="52">
        <f t="shared" si="12"/>
        <v>48.714400000000005</v>
      </c>
      <c r="AJ29" s="65">
        <f t="shared" si="12"/>
        <v>48.714400000000005</v>
      </c>
      <c r="AK29" s="52" t="str">
        <f>AK28</f>
        <v>нд</v>
      </c>
    </row>
    <row r="30" spans="1:37" ht="27" customHeight="1" x14ac:dyDescent="0.25">
      <c r="A30" s="13" t="s">
        <v>133</v>
      </c>
      <c r="B30" s="104" t="s">
        <v>134</v>
      </c>
      <c r="C30" s="13" t="s">
        <v>116</v>
      </c>
      <c r="D30" s="39" t="s">
        <v>85</v>
      </c>
      <c r="E30" s="39" t="s">
        <v>85</v>
      </c>
      <c r="F30" s="39" t="s">
        <v>85</v>
      </c>
      <c r="G30" s="39" t="s">
        <v>85</v>
      </c>
      <c r="H30" s="50">
        <f>SUM(H31:H33)</f>
        <v>48.714400000000005</v>
      </c>
      <c r="I30" s="50">
        <f>SUM(I31:I33)</f>
        <v>48.714400000000005</v>
      </c>
      <c r="J30" s="50" t="str">
        <f>J31</f>
        <v>нд</v>
      </c>
      <c r="K30" s="50">
        <f t="shared" ref="K30:AB30" si="13">SUM(K31:K33)</f>
        <v>48.714400000000005</v>
      </c>
      <c r="L30" s="50">
        <f t="shared" si="13"/>
        <v>1</v>
      </c>
      <c r="M30" s="50">
        <f t="shared" si="13"/>
        <v>15.085011699999999</v>
      </c>
      <c r="N30" s="50">
        <f t="shared" si="13"/>
        <v>32.288888299999996</v>
      </c>
      <c r="O30" s="50">
        <f t="shared" si="13"/>
        <v>0.34</v>
      </c>
      <c r="P30" s="50">
        <f t="shared" si="13"/>
        <v>48.713900000000002</v>
      </c>
      <c r="Q30" s="50">
        <f t="shared" si="13"/>
        <v>1</v>
      </c>
      <c r="R30" s="50">
        <f t="shared" si="13"/>
        <v>15.085011699999999</v>
      </c>
      <c r="S30" s="50">
        <f t="shared" si="13"/>
        <v>32.288888299999996</v>
      </c>
      <c r="T30" s="50">
        <f t="shared" si="13"/>
        <v>0.34</v>
      </c>
      <c r="U30" s="50">
        <f t="shared" si="13"/>
        <v>42.533900000000003</v>
      </c>
      <c r="V30" s="50">
        <f t="shared" si="13"/>
        <v>42.533200000000001</v>
      </c>
      <c r="W30" s="50">
        <f t="shared" si="13"/>
        <v>6.1805000000000003</v>
      </c>
      <c r="X30" s="50">
        <f t="shared" si="13"/>
        <v>6.1805000000000003</v>
      </c>
      <c r="Y30" s="50">
        <f t="shared" si="13"/>
        <v>6.1799999999999988</v>
      </c>
      <c r="Z30" s="50">
        <f t="shared" si="13"/>
        <v>6.1799999999999988</v>
      </c>
      <c r="AA30" s="50">
        <f t="shared" si="13"/>
        <v>42.532799999999995</v>
      </c>
      <c r="AB30" s="50">
        <f t="shared" si="13"/>
        <v>42.532799999999995</v>
      </c>
      <c r="AC30" s="50" t="str">
        <f>AC31</f>
        <v>нд</v>
      </c>
      <c r="AD30" s="50" t="str">
        <f>AD31</f>
        <v>нд</v>
      </c>
      <c r="AE30" s="50" t="str">
        <f t="shared" ref="AE30:AG30" si="14">AE31</f>
        <v>нд</v>
      </c>
      <c r="AF30" s="50" t="str">
        <f t="shared" si="14"/>
        <v>нд</v>
      </c>
      <c r="AG30" s="50" t="str">
        <f t="shared" si="14"/>
        <v>нд</v>
      </c>
      <c r="AH30" s="50" t="str">
        <f>AH31</f>
        <v>нд</v>
      </c>
      <c r="AI30" s="50">
        <f t="shared" ref="AI30:AJ30" si="15">SUM(AI31:AI33)</f>
        <v>48.714400000000005</v>
      </c>
      <c r="AJ30" s="50">
        <f t="shared" si="15"/>
        <v>48.714400000000005</v>
      </c>
      <c r="AK30" s="51" t="str">
        <f>AK29</f>
        <v>нд</v>
      </c>
    </row>
    <row r="31" spans="1:37" ht="29.25" customHeight="1" x14ac:dyDescent="0.25">
      <c r="A31" s="14" t="s">
        <v>135</v>
      </c>
      <c r="B31" s="15" t="s">
        <v>39</v>
      </c>
      <c r="C31" s="18" t="s">
        <v>40</v>
      </c>
      <c r="D31" s="44" t="s">
        <v>86</v>
      </c>
      <c r="E31" s="45">
        <v>2026</v>
      </c>
      <c r="F31" s="45">
        <v>2026</v>
      </c>
      <c r="G31" s="45" t="s">
        <v>85</v>
      </c>
      <c r="H31" s="46">
        <v>17.991599999999998</v>
      </c>
      <c r="I31" s="46">
        <v>17.991599999999998</v>
      </c>
      <c r="J31" s="45" t="str">
        <f t="shared" ref="J31:J32" si="16">X31</f>
        <v>нд</v>
      </c>
      <c r="K31" s="46">
        <v>17.991599999999998</v>
      </c>
      <c r="L31" s="45" t="s">
        <v>85</v>
      </c>
      <c r="M31" s="46">
        <v>7.7535416999999978</v>
      </c>
      <c r="N31" s="46">
        <v>10.1180583</v>
      </c>
      <c r="O31" s="46">
        <v>0.12</v>
      </c>
      <c r="P31" s="46">
        <f>I31</f>
        <v>17.991599999999998</v>
      </c>
      <c r="Q31" s="45" t="s">
        <v>85</v>
      </c>
      <c r="R31" s="46">
        <f>P31-T31-S31</f>
        <v>7.7535416999999978</v>
      </c>
      <c r="S31" s="46">
        <v>10.1180583</v>
      </c>
      <c r="T31" s="46">
        <v>0.12</v>
      </c>
      <c r="U31" s="46">
        <f>H31</f>
        <v>17.991599999999998</v>
      </c>
      <c r="V31" s="46">
        <v>17.992000000000001</v>
      </c>
      <c r="W31" s="45" t="s">
        <v>85</v>
      </c>
      <c r="X31" s="45" t="s">
        <v>85</v>
      </c>
      <c r="Y31" s="45" t="s">
        <v>85</v>
      </c>
      <c r="Z31" s="45" t="s">
        <v>85</v>
      </c>
      <c r="AA31" s="46">
        <f>I31</f>
        <v>17.991599999999998</v>
      </c>
      <c r="AB31" s="46">
        <f>AA31</f>
        <v>17.991599999999998</v>
      </c>
      <c r="AC31" s="45" t="s">
        <v>85</v>
      </c>
      <c r="AD31" s="45" t="s">
        <v>85</v>
      </c>
      <c r="AE31" s="45" t="s">
        <v>85</v>
      </c>
      <c r="AF31" s="45" t="s">
        <v>85</v>
      </c>
      <c r="AG31" s="45" t="s">
        <v>85</v>
      </c>
      <c r="AH31" s="45" t="s">
        <v>85</v>
      </c>
      <c r="AI31" s="46">
        <f>H31</f>
        <v>17.991599999999998</v>
      </c>
      <c r="AJ31" s="66">
        <f>I31</f>
        <v>17.991599999999998</v>
      </c>
      <c r="AK31" s="45" t="s">
        <v>85</v>
      </c>
    </row>
    <row r="32" spans="1:37" ht="29.25" customHeight="1" x14ac:dyDescent="0.25">
      <c r="A32" s="14" t="s">
        <v>136</v>
      </c>
      <c r="B32" s="15" t="s">
        <v>41</v>
      </c>
      <c r="C32" s="18" t="s">
        <v>42</v>
      </c>
      <c r="D32" s="44" t="s">
        <v>86</v>
      </c>
      <c r="E32" s="45">
        <v>2026</v>
      </c>
      <c r="F32" s="45">
        <v>2026</v>
      </c>
      <c r="G32" s="45" t="s">
        <v>85</v>
      </c>
      <c r="H32" s="46">
        <v>24.542300000000001</v>
      </c>
      <c r="I32" s="46">
        <v>24.542300000000001</v>
      </c>
      <c r="J32" s="45" t="str">
        <f t="shared" si="16"/>
        <v>нд</v>
      </c>
      <c r="K32" s="46">
        <v>24.542300000000001</v>
      </c>
      <c r="L32" s="45" t="s">
        <v>85</v>
      </c>
      <c r="M32" s="46">
        <v>5.8614700000000006</v>
      </c>
      <c r="N32" s="46">
        <v>18.52083</v>
      </c>
      <c r="O32" s="46">
        <v>0.16</v>
      </c>
      <c r="P32" s="46">
        <f>I32</f>
        <v>24.542300000000001</v>
      </c>
      <c r="Q32" s="45" t="s">
        <v>85</v>
      </c>
      <c r="R32" s="46">
        <f>P32-T32-S32</f>
        <v>5.8614700000000006</v>
      </c>
      <c r="S32" s="46">
        <v>18.52083</v>
      </c>
      <c r="T32" s="46">
        <v>0.16</v>
      </c>
      <c r="U32" s="46">
        <f>H32</f>
        <v>24.542300000000001</v>
      </c>
      <c r="V32" s="46">
        <v>24.5412</v>
      </c>
      <c r="W32" s="45" t="s">
        <v>85</v>
      </c>
      <c r="X32" s="45" t="s">
        <v>85</v>
      </c>
      <c r="Y32" s="45" t="s">
        <v>85</v>
      </c>
      <c r="Z32" s="45" t="s">
        <v>85</v>
      </c>
      <c r="AA32" s="46">
        <v>24.5412</v>
      </c>
      <c r="AB32" s="46">
        <f t="shared" ref="AB32:AB36" si="17">AA32</f>
        <v>24.5412</v>
      </c>
      <c r="AC32" s="45" t="s">
        <v>85</v>
      </c>
      <c r="AD32" s="45" t="s">
        <v>85</v>
      </c>
      <c r="AE32" s="45" t="s">
        <v>85</v>
      </c>
      <c r="AF32" s="45" t="s">
        <v>85</v>
      </c>
      <c r="AG32" s="45" t="s">
        <v>85</v>
      </c>
      <c r="AH32" s="45" t="s">
        <v>85</v>
      </c>
      <c r="AI32" s="46">
        <f t="shared" ref="AI32:AI37" si="18">H32</f>
        <v>24.542300000000001</v>
      </c>
      <c r="AJ32" s="66">
        <f t="shared" ref="AJ32:AJ37" si="19">I32</f>
        <v>24.542300000000001</v>
      </c>
      <c r="AK32" s="45" t="s">
        <v>85</v>
      </c>
    </row>
    <row r="33" spans="1:37" ht="29.25" customHeight="1" x14ac:dyDescent="0.25">
      <c r="A33" s="14" t="s">
        <v>137</v>
      </c>
      <c r="B33" s="15" t="s">
        <v>43</v>
      </c>
      <c r="C33" s="18" t="s">
        <v>44</v>
      </c>
      <c r="D33" s="44" t="s">
        <v>86</v>
      </c>
      <c r="E33" s="45">
        <v>2025</v>
      </c>
      <c r="F33" s="45">
        <v>2025</v>
      </c>
      <c r="G33" s="45" t="s">
        <v>85</v>
      </c>
      <c r="H33" s="46">
        <v>6.1805000000000003</v>
      </c>
      <c r="I33" s="46">
        <v>6.1805000000000003</v>
      </c>
      <c r="J33" s="58" t="s">
        <v>85</v>
      </c>
      <c r="K33" s="46">
        <v>6.1805000000000003</v>
      </c>
      <c r="L33" s="46">
        <v>1</v>
      </c>
      <c r="M33" s="46">
        <v>1.47</v>
      </c>
      <c r="N33" s="46">
        <v>3.65</v>
      </c>
      <c r="O33" s="46">
        <v>0.06</v>
      </c>
      <c r="P33" s="46">
        <f t="shared" ref="P33" si="20">Q33+R33+S33+T33</f>
        <v>6.1799999999999988</v>
      </c>
      <c r="Q33" s="46">
        <v>1</v>
      </c>
      <c r="R33" s="46">
        <v>1.47</v>
      </c>
      <c r="S33" s="46">
        <v>3.65</v>
      </c>
      <c r="T33" s="46">
        <v>0.06</v>
      </c>
      <c r="U33" s="46" t="s">
        <v>85</v>
      </c>
      <c r="V33" s="46" t="s">
        <v>85</v>
      </c>
      <c r="W33" s="58">
        <f>H33</f>
        <v>6.1805000000000003</v>
      </c>
      <c r="X33" s="58">
        <f>I33</f>
        <v>6.1805000000000003</v>
      </c>
      <c r="Y33" s="46">
        <v>6.1799999999999988</v>
      </c>
      <c r="Z33" s="46">
        <v>6.1799999999999988</v>
      </c>
      <c r="AA33" s="45" t="s">
        <v>85</v>
      </c>
      <c r="AB33" s="45" t="str">
        <f t="shared" si="17"/>
        <v>нд</v>
      </c>
      <c r="AC33" s="45" t="s">
        <v>85</v>
      </c>
      <c r="AD33" s="45" t="s">
        <v>85</v>
      </c>
      <c r="AE33" s="45" t="s">
        <v>85</v>
      </c>
      <c r="AF33" s="45" t="s">
        <v>85</v>
      </c>
      <c r="AG33" s="45" t="s">
        <v>85</v>
      </c>
      <c r="AH33" s="45" t="s">
        <v>85</v>
      </c>
      <c r="AI33" s="46">
        <f t="shared" si="18"/>
        <v>6.1805000000000003</v>
      </c>
      <c r="AJ33" s="66">
        <f t="shared" si="19"/>
        <v>6.1805000000000003</v>
      </c>
      <c r="AK33" s="45" t="s">
        <v>85</v>
      </c>
    </row>
    <row r="34" spans="1:37" ht="36" customHeight="1" x14ac:dyDescent="0.25">
      <c r="A34" s="37" t="s">
        <v>138</v>
      </c>
      <c r="B34" s="103" t="s">
        <v>139</v>
      </c>
      <c r="C34" s="37" t="s">
        <v>116</v>
      </c>
      <c r="D34" s="70" t="s">
        <v>85</v>
      </c>
      <c r="E34" s="70" t="s">
        <v>85</v>
      </c>
      <c r="F34" s="70" t="s">
        <v>85</v>
      </c>
      <c r="G34" s="70" t="s">
        <v>85</v>
      </c>
      <c r="H34" s="70">
        <f>H35</f>
        <v>9.4854000000000003</v>
      </c>
      <c r="I34" s="70">
        <f t="shared" ref="I34:AK35" si="21">I35</f>
        <v>11.896761580000002</v>
      </c>
      <c r="J34" s="70" t="str">
        <f t="shared" si="21"/>
        <v>нд</v>
      </c>
      <c r="K34" s="70">
        <f t="shared" si="21"/>
        <v>9.4854000000000003</v>
      </c>
      <c r="L34" s="70" t="str">
        <f t="shared" si="21"/>
        <v>нд</v>
      </c>
      <c r="M34" s="70">
        <f t="shared" si="21"/>
        <v>7.4836</v>
      </c>
      <c r="N34" s="70">
        <f t="shared" si="21"/>
        <v>1.9239999999999999</v>
      </c>
      <c r="O34" s="70">
        <f t="shared" si="21"/>
        <v>0.08</v>
      </c>
      <c r="P34" s="70">
        <f t="shared" si="21"/>
        <v>11.898961580000002</v>
      </c>
      <c r="Q34" s="70" t="str">
        <f t="shared" si="21"/>
        <v>нд</v>
      </c>
      <c r="R34" s="70">
        <f t="shared" si="21"/>
        <v>9.7678100000000008</v>
      </c>
      <c r="S34" s="70">
        <f t="shared" si="21"/>
        <v>1.9239999999999999</v>
      </c>
      <c r="T34" s="70">
        <f t="shared" si="21"/>
        <v>0.20715157999999984</v>
      </c>
      <c r="U34" s="70">
        <f t="shared" si="21"/>
        <v>5.5560999999999998</v>
      </c>
      <c r="V34" s="70">
        <f t="shared" si="21"/>
        <v>7.9689615799999993</v>
      </c>
      <c r="W34" s="70">
        <f t="shared" si="21"/>
        <v>3.9293</v>
      </c>
      <c r="X34" s="70">
        <f t="shared" si="21"/>
        <v>3.9293</v>
      </c>
      <c r="Y34" s="70">
        <f t="shared" si="21"/>
        <v>3.93</v>
      </c>
      <c r="Z34" s="70">
        <f t="shared" si="21"/>
        <v>3.93</v>
      </c>
      <c r="AA34" s="70">
        <f t="shared" si="21"/>
        <v>5.5560999999999998</v>
      </c>
      <c r="AB34" s="70">
        <f t="shared" si="21"/>
        <v>5.5575999999999999</v>
      </c>
      <c r="AC34" s="70" t="str">
        <f t="shared" si="21"/>
        <v>нд</v>
      </c>
      <c r="AD34" s="70">
        <f t="shared" si="21"/>
        <v>2.4113615799999999</v>
      </c>
      <c r="AE34" s="70" t="str">
        <f t="shared" si="21"/>
        <v>нд</v>
      </c>
      <c r="AF34" s="70" t="str">
        <f t="shared" si="21"/>
        <v>нд</v>
      </c>
      <c r="AG34" s="70" t="str">
        <f t="shared" si="21"/>
        <v>нд</v>
      </c>
      <c r="AH34" s="70" t="str">
        <f t="shared" si="21"/>
        <v>нд</v>
      </c>
      <c r="AI34" s="70">
        <f t="shared" si="21"/>
        <v>9.4854000000000003</v>
      </c>
      <c r="AJ34" s="70">
        <f t="shared" si="21"/>
        <v>11.896761580000002</v>
      </c>
      <c r="AK34" s="70" t="str">
        <f t="shared" si="21"/>
        <v>нд</v>
      </c>
    </row>
    <row r="35" spans="1:37" ht="23.25" customHeight="1" x14ac:dyDescent="0.25">
      <c r="A35" s="13" t="s">
        <v>140</v>
      </c>
      <c r="B35" s="104" t="s">
        <v>141</v>
      </c>
      <c r="C35" s="13" t="s">
        <v>116</v>
      </c>
      <c r="D35" s="41" t="s">
        <v>85</v>
      </c>
      <c r="E35" s="41" t="s">
        <v>85</v>
      </c>
      <c r="F35" s="41" t="s">
        <v>85</v>
      </c>
      <c r="G35" s="41" t="s">
        <v>85</v>
      </c>
      <c r="H35" s="48">
        <f>SUM(H36:H39)</f>
        <v>9.4854000000000003</v>
      </c>
      <c r="I35" s="48">
        <f t="shared" ref="I35:AK35" si="22">SUM(I36:I39)</f>
        <v>11.896761580000002</v>
      </c>
      <c r="J35" s="48" t="str">
        <f>J36</f>
        <v>нд</v>
      </c>
      <c r="K35" s="48">
        <f t="shared" si="22"/>
        <v>9.4854000000000003</v>
      </c>
      <c r="L35" s="48" t="str">
        <f>L36</f>
        <v>нд</v>
      </c>
      <c r="M35" s="48">
        <f t="shared" si="22"/>
        <v>7.4836</v>
      </c>
      <c r="N35" s="48">
        <f t="shared" si="22"/>
        <v>1.9239999999999999</v>
      </c>
      <c r="O35" s="48">
        <f t="shared" si="22"/>
        <v>0.08</v>
      </c>
      <c r="P35" s="48">
        <f t="shared" si="22"/>
        <v>11.898961580000002</v>
      </c>
      <c r="Q35" s="48" t="str">
        <f>Q36</f>
        <v>нд</v>
      </c>
      <c r="R35" s="48">
        <f t="shared" si="22"/>
        <v>9.7678100000000008</v>
      </c>
      <c r="S35" s="48">
        <f t="shared" si="22"/>
        <v>1.9239999999999999</v>
      </c>
      <c r="T35" s="48">
        <f t="shared" si="22"/>
        <v>0.20715157999999984</v>
      </c>
      <c r="U35" s="48">
        <f t="shared" si="22"/>
        <v>5.5560999999999998</v>
      </c>
      <c r="V35" s="48">
        <f t="shared" si="22"/>
        <v>7.9689615799999993</v>
      </c>
      <c r="W35" s="48">
        <f t="shared" si="22"/>
        <v>3.9293</v>
      </c>
      <c r="X35" s="48">
        <f t="shared" si="22"/>
        <v>3.9293</v>
      </c>
      <c r="Y35" s="48">
        <f t="shared" si="22"/>
        <v>3.93</v>
      </c>
      <c r="Z35" s="48">
        <f t="shared" si="22"/>
        <v>3.93</v>
      </c>
      <c r="AA35" s="48">
        <f t="shared" si="22"/>
        <v>5.5560999999999998</v>
      </c>
      <c r="AB35" s="48">
        <f t="shared" si="22"/>
        <v>5.5575999999999999</v>
      </c>
      <c r="AC35" s="48" t="str">
        <f>AC36</f>
        <v>нд</v>
      </c>
      <c r="AD35" s="48">
        <f t="shared" si="22"/>
        <v>2.4113615799999999</v>
      </c>
      <c r="AE35" s="48" t="str">
        <f t="shared" si="21"/>
        <v>нд</v>
      </c>
      <c r="AF35" s="48" t="str">
        <f t="shared" si="21"/>
        <v>нд</v>
      </c>
      <c r="AG35" s="48" t="str">
        <f t="shared" si="21"/>
        <v>нд</v>
      </c>
      <c r="AH35" s="48" t="str">
        <f>AH36</f>
        <v>нд</v>
      </c>
      <c r="AI35" s="48">
        <f t="shared" si="22"/>
        <v>9.4854000000000003</v>
      </c>
      <c r="AJ35" s="48">
        <f t="shared" si="22"/>
        <v>11.896761580000002</v>
      </c>
      <c r="AK35" s="48" t="str">
        <f>AK36</f>
        <v>нд</v>
      </c>
    </row>
    <row r="36" spans="1:37" ht="50.25" customHeight="1" x14ac:dyDescent="0.25">
      <c r="A36" s="14" t="s">
        <v>142</v>
      </c>
      <c r="B36" s="15" t="s">
        <v>45</v>
      </c>
      <c r="C36" s="21" t="s">
        <v>46</v>
      </c>
      <c r="D36" s="44" t="s">
        <v>86</v>
      </c>
      <c r="E36" s="45">
        <v>2025</v>
      </c>
      <c r="F36" s="45">
        <v>2025</v>
      </c>
      <c r="G36" s="45">
        <v>2025</v>
      </c>
      <c r="H36" s="46">
        <v>3.9293</v>
      </c>
      <c r="I36" s="46">
        <v>3.9293</v>
      </c>
      <c r="J36" s="45" t="s">
        <v>85</v>
      </c>
      <c r="K36" s="46">
        <v>3.9293</v>
      </c>
      <c r="L36" s="45" t="s">
        <v>85</v>
      </c>
      <c r="M36" s="46">
        <v>2.95</v>
      </c>
      <c r="N36" s="46">
        <v>0.94</v>
      </c>
      <c r="O36" s="46">
        <v>0.04</v>
      </c>
      <c r="P36" s="46">
        <f>R36+S36+T36</f>
        <v>3.93</v>
      </c>
      <c r="Q36" s="45" t="s">
        <v>85</v>
      </c>
      <c r="R36" s="46">
        <v>2.95</v>
      </c>
      <c r="S36" s="46">
        <v>0.94</v>
      </c>
      <c r="T36" s="46">
        <v>0.04</v>
      </c>
      <c r="U36" s="46" t="s">
        <v>85</v>
      </c>
      <c r="V36" s="46" t="s">
        <v>85</v>
      </c>
      <c r="W36" s="58">
        <f>H36</f>
        <v>3.9293</v>
      </c>
      <c r="X36" s="58">
        <f>I36</f>
        <v>3.9293</v>
      </c>
      <c r="Y36" s="46">
        <v>3.93</v>
      </c>
      <c r="Z36" s="46">
        <v>3.93</v>
      </c>
      <c r="AA36" s="45" t="s">
        <v>85</v>
      </c>
      <c r="AB36" s="45" t="str">
        <f t="shared" si="17"/>
        <v>нд</v>
      </c>
      <c r="AC36" s="45" t="s">
        <v>85</v>
      </c>
      <c r="AD36" s="45" t="s">
        <v>85</v>
      </c>
      <c r="AE36" s="45" t="s">
        <v>85</v>
      </c>
      <c r="AF36" s="45" t="s">
        <v>85</v>
      </c>
      <c r="AG36" s="45" t="s">
        <v>85</v>
      </c>
      <c r="AH36" s="45" t="s">
        <v>85</v>
      </c>
      <c r="AI36" s="46">
        <f t="shared" si="18"/>
        <v>3.9293</v>
      </c>
      <c r="AJ36" s="66">
        <f t="shared" si="19"/>
        <v>3.9293</v>
      </c>
      <c r="AK36" s="45" t="s">
        <v>85</v>
      </c>
    </row>
    <row r="37" spans="1:37" ht="33" customHeight="1" x14ac:dyDescent="0.25">
      <c r="A37" s="14" t="s">
        <v>143</v>
      </c>
      <c r="B37" s="15" t="s">
        <v>47</v>
      </c>
      <c r="C37" s="21" t="s">
        <v>48</v>
      </c>
      <c r="D37" s="44" t="s">
        <v>86</v>
      </c>
      <c r="E37" s="45">
        <v>2026</v>
      </c>
      <c r="F37" s="45">
        <v>2026</v>
      </c>
      <c r="G37" s="45">
        <v>2026</v>
      </c>
      <c r="H37" s="46">
        <v>5.5560999999999998</v>
      </c>
      <c r="I37" s="46">
        <v>5.5560999999999998</v>
      </c>
      <c r="J37" s="45" t="s">
        <v>85</v>
      </c>
      <c r="K37" s="46">
        <v>5.5560999999999998</v>
      </c>
      <c r="L37" s="45" t="s">
        <v>85</v>
      </c>
      <c r="M37" s="46">
        <v>4.5335999999999999</v>
      </c>
      <c r="N37" s="46">
        <v>0.98399999999999999</v>
      </c>
      <c r="O37" s="46">
        <v>0.04</v>
      </c>
      <c r="P37" s="46">
        <f>R37+S37+T37</f>
        <v>5.5575999999999999</v>
      </c>
      <c r="Q37" s="45" t="s">
        <v>85</v>
      </c>
      <c r="R37" s="46">
        <f>3.064+1.4696</f>
        <v>4.5335999999999999</v>
      </c>
      <c r="S37" s="46">
        <v>0.98399999999999999</v>
      </c>
      <c r="T37" s="46">
        <v>0.04</v>
      </c>
      <c r="U37" s="46">
        <f>H37</f>
        <v>5.5560999999999998</v>
      </c>
      <c r="V37" s="46">
        <v>5.5575999999999999</v>
      </c>
      <c r="W37" s="45" t="s">
        <v>85</v>
      </c>
      <c r="X37" s="45" t="s">
        <v>85</v>
      </c>
      <c r="Y37" s="45" t="s">
        <v>85</v>
      </c>
      <c r="Z37" s="45" t="s">
        <v>85</v>
      </c>
      <c r="AA37" s="46">
        <f>H37</f>
        <v>5.5560999999999998</v>
      </c>
      <c r="AB37" s="46">
        <v>5.5575999999999999</v>
      </c>
      <c r="AC37" s="45" t="s">
        <v>85</v>
      </c>
      <c r="AD37" s="45" t="s">
        <v>85</v>
      </c>
      <c r="AE37" s="45" t="s">
        <v>85</v>
      </c>
      <c r="AF37" s="45" t="s">
        <v>85</v>
      </c>
      <c r="AG37" s="45" t="s">
        <v>85</v>
      </c>
      <c r="AH37" s="45" t="s">
        <v>85</v>
      </c>
      <c r="AI37" s="46">
        <f t="shared" si="18"/>
        <v>5.5560999999999998</v>
      </c>
      <c r="AJ37" s="66">
        <f t="shared" si="19"/>
        <v>5.5560999999999998</v>
      </c>
      <c r="AK37" s="45" t="s">
        <v>85</v>
      </c>
    </row>
    <row r="38" spans="1:37" ht="32.25" customHeight="1" x14ac:dyDescent="0.25">
      <c r="A38" s="14" t="s">
        <v>144</v>
      </c>
      <c r="B38" s="15" t="s">
        <v>92</v>
      </c>
      <c r="C38" s="21" t="s">
        <v>93</v>
      </c>
      <c r="D38" s="44" t="s">
        <v>86</v>
      </c>
      <c r="E38" s="45">
        <v>2027</v>
      </c>
      <c r="F38" s="74" t="s">
        <v>85</v>
      </c>
      <c r="G38" s="45">
        <v>2027</v>
      </c>
      <c r="H38" s="45" t="s">
        <v>85</v>
      </c>
      <c r="I38" s="46">
        <v>1.2303795099999999</v>
      </c>
      <c r="J38" s="45" t="s">
        <v>85</v>
      </c>
      <c r="K38" s="45" t="s">
        <v>85</v>
      </c>
      <c r="L38" s="45" t="s">
        <v>85</v>
      </c>
      <c r="M38" s="45" t="s">
        <v>85</v>
      </c>
      <c r="N38" s="45" t="s">
        <v>85</v>
      </c>
      <c r="O38" s="45" t="s">
        <v>85</v>
      </c>
      <c r="P38" s="46">
        <f t="shared" ref="P38:P39" si="23">I38</f>
        <v>1.2303795099999999</v>
      </c>
      <c r="Q38" s="45" t="s">
        <v>85</v>
      </c>
      <c r="R38" s="46">
        <v>1.1655</v>
      </c>
      <c r="S38" s="45" t="s">
        <v>85</v>
      </c>
      <c r="T38" s="46">
        <f t="shared" ref="T38" si="24">P38-R38</f>
        <v>6.4879509999999918E-2</v>
      </c>
      <c r="U38" s="45" t="str">
        <f t="shared" ref="U38:U39" si="25">K38</f>
        <v>нд</v>
      </c>
      <c r="V38" s="58">
        <f>I38</f>
        <v>1.2303795099999999</v>
      </c>
      <c r="W38" s="45" t="s">
        <v>85</v>
      </c>
      <c r="X38" s="45" t="s">
        <v>85</v>
      </c>
      <c r="Y38" s="45" t="s">
        <v>85</v>
      </c>
      <c r="Z38" s="45" t="s">
        <v>85</v>
      </c>
      <c r="AA38" s="45" t="s">
        <v>85</v>
      </c>
      <c r="AB38" s="45" t="s">
        <v>85</v>
      </c>
      <c r="AC38" s="45" t="s">
        <v>85</v>
      </c>
      <c r="AD38" s="46">
        <f>I38</f>
        <v>1.2303795099999999</v>
      </c>
      <c r="AE38" s="45" t="s">
        <v>85</v>
      </c>
      <c r="AF38" s="45" t="s">
        <v>85</v>
      </c>
      <c r="AG38" s="45" t="s">
        <v>85</v>
      </c>
      <c r="AH38" s="45" t="s">
        <v>85</v>
      </c>
      <c r="AI38" s="45" t="s">
        <v>85</v>
      </c>
      <c r="AJ38" s="66">
        <f>AD38</f>
        <v>1.2303795099999999</v>
      </c>
      <c r="AK38" s="105" t="s">
        <v>91</v>
      </c>
    </row>
    <row r="39" spans="1:37" ht="21" customHeight="1" x14ac:dyDescent="0.25">
      <c r="A39" s="14" t="s">
        <v>145</v>
      </c>
      <c r="B39" s="15" t="s">
        <v>94</v>
      </c>
      <c r="C39" s="21" t="s">
        <v>95</v>
      </c>
      <c r="D39" s="44" t="s">
        <v>86</v>
      </c>
      <c r="E39" s="45">
        <v>2027</v>
      </c>
      <c r="F39" s="74" t="s">
        <v>85</v>
      </c>
      <c r="G39" s="45">
        <v>2027</v>
      </c>
      <c r="H39" s="45" t="s">
        <v>85</v>
      </c>
      <c r="I39" s="46">
        <v>1.18098207</v>
      </c>
      <c r="J39" s="45" t="s">
        <v>85</v>
      </c>
      <c r="K39" s="45" t="s">
        <v>85</v>
      </c>
      <c r="L39" s="45" t="s">
        <v>85</v>
      </c>
      <c r="M39" s="45" t="s">
        <v>85</v>
      </c>
      <c r="N39" s="45" t="s">
        <v>85</v>
      </c>
      <c r="O39" s="45" t="s">
        <v>85</v>
      </c>
      <c r="P39" s="46">
        <f t="shared" si="23"/>
        <v>1.18098207</v>
      </c>
      <c r="Q39" s="45" t="s">
        <v>85</v>
      </c>
      <c r="R39" s="46">
        <v>1.1187100000000001</v>
      </c>
      <c r="S39" s="45" t="s">
        <v>85</v>
      </c>
      <c r="T39" s="46">
        <f>P39-R39</f>
        <v>6.2272069999999902E-2</v>
      </c>
      <c r="U39" s="45" t="str">
        <f t="shared" si="25"/>
        <v>нд</v>
      </c>
      <c r="V39" s="58">
        <f>I39</f>
        <v>1.18098207</v>
      </c>
      <c r="W39" s="45" t="s">
        <v>85</v>
      </c>
      <c r="X39" s="45" t="s">
        <v>85</v>
      </c>
      <c r="Y39" s="45" t="s">
        <v>85</v>
      </c>
      <c r="Z39" s="45" t="s">
        <v>85</v>
      </c>
      <c r="AA39" s="45" t="s">
        <v>85</v>
      </c>
      <c r="AB39" s="45" t="s">
        <v>85</v>
      </c>
      <c r="AC39" s="45" t="s">
        <v>85</v>
      </c>
      <c r="AD39" s="46">
        <f>I39</f>
        <v>1.18098207</v>
      </c>
      <c r="AE39" s="45" t="s">
        <v>85</v>
      </c>
      <c r="AF39" s="45" t="s">
        <v>85</v>
      </c>
      <c r="AG39" s="45" t="s">
        <v>85</v>
      </c>
      <c r="AH39" s="45" t="s">
        <v>85</v>
      </c>
      <c r="AI39" s="45" t="s">
        <v>85</v>
      </c>
      <c r="AJ39" s="66">
        <f>AD39</f>
        <v>1.18098207</v>
      </c>
      <c r="AK39" s="105" t="s">
        <v>91</v>
      </c>
    </row>
    <row r="40" spans="1:37" ht="38.25" customHeight="1" x14ac:dyDescent="0.25">
      <c r="A40" s="70" t="s">
        <v>146</v>
      </c>
      <c r="B40" s="100" t="s">
        <v>147</v>
      </c>
      <c r="C40" s="70" t="s">
        <v>116</v>
      </c>
      <c r="D40" s="70" t="s">
        <v>85</v>
      </c>
      <c r="E40" s="70" t="s">
        <v>85</v>
      </c>
      <c r="F40" s="70" t="s">
        <v>85</v>
      </c>
      <c r="G40" s="70" t="s">
        <v>85</v>
      </c>
      <c r="H40" s="70">
        <f>H41</f>
        <v>15.5806</v>
      </c>
      <c r="I40" s="70">
        <f t="shared" ref="I40:J40" si="26">I41</f>
        <v>18.2121</v>
      </c>
      <c r="J40" s="71" t="str">
        <f t="shared" si="26"/>
        <v>нд</v>
      </c>
      <c r="K40" s="72">
        <f t="shared" si="9"/>
        <v>15.5806</v>
      </c>
      <c r="L40" s="72">
        <f t="shared" ref="L40:O40" si="27">L41</f>
        <v>0.69</v>
      </c>
      <c r="M40" s="72">
        <f t="shared" si="27"/>
        <v>7.720600000000001</v>
      </c>
      <c r="N40" s="72">
        <f t="shared" si="27"/>
        <v>7.01</v>
      </c>
      <c r="O40" s="72">
        <f t="shared" si="27"/>
        <v>0.16</v>
      </c>
      <c r="P40" s="72">
        <f t="shared" si="11"/>
        <v>18.2121</v>
      </c>
      <c r="Q40" s="72">
        <f t="shared" ref="Q40:AJ40" si="28">Q41</f>
        <v>1</v>
      </c>
      <c r="R40" s="72">
        <f t="shared" si="28"/>
        <v>8.8899999999999988</v>
      </c>
      <c r="S40" s="72">
        <f t="shared" si="28"/>
        <v>8.1621000000000006</v>
      </c>
      <c r="T40" s="72">
        <f t="shared" si="28"/>
        <v>0.16</v>
      </c>
      <c r="U40" s="70">
        <f t="shared" si="28"/>
        <v>15.5806</v>
      </c>
      <c r="V40" s="70">
        <f t="shared" si="28"/>
        <v>15.5806</v>
      </c>
      <c r="W40" s="43" t="str">
        <f t="shared" si="28"/>
        <v>нд</v>
      </c>
      <c r="X40" s="43" t="str">
        <f t="shared" si="28"/>
        <v>нд</v>
      </c>
      <c r="Y40" s="43" t="str">
        <f t="shared" si="28"/>
        <v>нд</v>
      </c>
      <c r="Z40" s="43" t="str">
        <f t="shared" si="28"/>
        <v>нд</v>
      </c>
      <c r="AA40" s="43" t="str">
        <f t="shared" si="28"/>
        <v>нд</v>
      </c>
      <c r="AB40" s="70" t="str">
        <f t="shared" si="28"/>
        <v>нд</v>
      </c>
      <c r="AC40" s="70">
        <f t="shared" si="28"/>
        <v>15.5806</v>
      </c>
      <c r="AD40" s="70">
        <f t="shared" si="28"/>
        <v>18.2121</v>
      </c>
      <c r="AE40" s="70" t="str">
        <f t="shared" si="28"/>
        <v>нд</v>
      </c>
      <c r="AF40" s="70" t="str">
        <f t="shared" si="28"/>
        <v>нд</v>
      </c>
      <c r="AG40" s="70" t="str">
        <f t="shared" si="28"/>
        <v>нд</v>
      </c>
      <c r="AH40" s="70" t="str">
        <f t="shared" si="28"/>
        <v>нд</v>
      </c>
      <c r="AI40" s="70">
        <f t="shared" si="28"/>
        <v>15.5806</v>
      </c>
      <c r="AJ40" s="70">
        <f t="shared" si="28"/>
        <v>18.2121</v>
      </c>
      <c r="AK40" s="70" t="str">
        <f>AK41</f>
        <v>нд</v>
      </c>
    </row>
    <row r="41" spans="1:37" ht="42.75" customHeight="1" x14ac:dyDescent="0.25">
      <c r="A41" s="12" t="s">
        <v>148</v>
      </c>
      <c r="B41" s="101" t="s">
        <v>49</v>
      </c>
      <c r="C41" s="41" t="s">
        <v>116</v>
      </c>
      <c r="D41" s="41" t="s">
        <v>85</v>
      </c>
      <c r="E41" s="41" t="s">
        <v>85</v>
      </c>
      <c r="F41" s="41" t="s">
        <v>85</v>
      </c>
      <c r="G41" s="41" t="s">
        <v>85</v>
      </c>
      <c r="H41" s="48">
        <f>H42</f>
        <v>15.5806</v>
      </c>
      <c r="I41" s="48">
        <f>I42</f>
        <v>18.2121</v>
      </c>
      <c r="J41" s="48" t="str">
        <f>J42</f>
        <v>нд</v>
      </c>
      <c r="K41" s="48">
        <f t="shared" ref="K41:AK41" si="29">K42</f>
        <v>15.5806</v>
      </c>
      <c r="L41" s="48">
        <f t="shared" si="29"/>
        <v>0.69</v>
      </c>
      <c r="M41" s="48">
        <f t="shared" si="29"/>
        <v>7.720600000000001</v>
      </c>
      <c r="N41" s="48">
        <f t="shared" si="29"/>
        <v>7.01</v>
      </c>
      <c r="O41" s="48">
        <f t="shared" si="29"/>
        <v>0.16</v>
      </c>
      <c r="P41" s="48">
        <f t="shared" si="29"/>
        <v>18.2121</v>
      </c>
      <c r="Q41" s="48">
        <f t="shared" si="29"/>
        <v>1</v>
      </c>
      <c r="R41" s="48">
        <f t="shared" si="29"/>
        <v>8.8899999999999988</v>
      </c>
      <c r="S41" s="48">
        <f t="shared" si="29"/>
        <v>8.1621000000000006</v>
      </c>
      <c r="T41" s="48">
        <f t="shared" si="29"/>
        <v>0.16</v>
      </c>
      <c r="U41" s="48">
        <f t="shared" si="29"/>
        <v>15.5806</v>
      </c>
      <c r="V41" s="48">
        <f t="shared" si="29"/>
        <v>15.5806</v>
      </c>
      <c r="W41" s="48" t="str">
        <f>W42</f>
        <v>нд</v>
      </c>
      <c r="X41" s="48" t="str">
        <f>X42</f>
        <v>нд</v>
      </c>
      <c r="Y41" s="48" t="str">
        <f t="shared" si="29"/>
        <v>нд</v>
      </c>
      <c r="Z41" s="48" t="str">
        <f t="shared" si="29"/>
        <v>нд</v>
      </c>
      <c r="AA41" s="48" t="str">
        <f t="shared" si="29"/>
        <v>нд</v>
      </c>
      <c r="AB41" s="48" t="str">
        <f t="shared" si="29"/>
        <v>нд</v>
      </c>
      <c r="AC41" s="48">
        <f t="shared" si="29"/>
        <v>15.5806</v>
      </c>
      <c r="AD41" s="48">
        <f t="shared" si="29"/>
        <v>18.2121</v>
      </c>
      <c r="AE41" s="48" t="str">
        <f t="shared" si="29"/>
        <v>нд</v>
      </c>
      <c r="AF41" s="48" t="str">
        <f t="shared" si="29"/>
        <v>нд</v>
      </c>
      <c r="AG41" s="48" t="str">
        <f t="shared" si="29"/>
        <v>нд</v>
      </c>
      <c r="AH41" s="48" t="str">
        <f t="shared" si="29"/>
        <v>нд</v>
      </c>
      <c r="AI41" s="48">
        <f t="shared" si="29"/>
        <v>15.5806</v>
      </c>
      <c r="AJ41" s="56">
        <f t="shared" si="29"/>
        <v>18.2121</v>
      </c>
      <c r="AK41" s="48" t="s">
        <v>85</v>
      </c>
    </row>
    <row r="42" spans="1:37" ht="30" customHeight="1" x14ac:dyDescent="0.25">
      <c r="A42" s="14" t="s">
        <v>149</v>
      </c>
      <c r="B42" s="15" t="s">
        <v>50</v>
      </c>
      <c r="C42" s="18" t="s">
        <v>51</v>
      </c>
      <c r="D42" s="44" t="s">
        <v>86</v>
      </c>
      <c r="E42" s="45">
        <v>2027</v>
      </c>
      <c r="F42" s="45">
        <v>2027</v>
      </c>
      <c r="G42" s="45">
        <v>2027</v>
      </c>
      <c r="H42" s="46">
        <v>15.5806</v>
      </c>
      <c r="I42" s="46">
        <f>AD42</f>
        <v>18.2121</v>
      </c>
      <c r="J42" s="45" t="s">
        <v>85</v>
      </c>
      <c r="K42" s="46">
        <f>H42</f>
        <v>15.5806</v>
      </c>
      <c r="L42" s="46">
        <v>0.69</v>
      </c>
      <c r="M42" s="46">
        <f>K42-O42-N42-L42</f>
        <v>7.720600000000001</v>
      </c>
      <c r="N42" s="46">
        <v>7.01</v>
      </c>
      <c r="O42" s="46">
        <v>0.16</v>
      </c>
      <c r="P42" s="46">
        <f>I42</f>
        <v>18.2121</v>
      </c>
      <c r="Q42" s="46">
        <v>1</v>
      </c>
      <c r="R42" s="46">
        <f>P42-T42-S42-Q42</f>
        <v>8.8899999999999988</v>
      </c>
      <c r="S42" s="46">
        <v>8.1621000000000006</v>
      </c>
      <c r="T42" s="46">
        <v>0.16</v>
      </c>
      <c r="U42" s="46">
        <v>15.5806</v>
      </c>
      <c r="V42" s="46">
        <v>15.5806</v>
      </c>
      <c r="W42" s="45" t="s">
        <v>85</v>
      </c>
      <c r="X42" s="45" t="s">
        <v>85</v>
      </c>
      <c r="Y42" s="45" t="s">
        <v>85</v>
      </c>
      <c r="Z42" s="45" t="s">
        <v>85</v>
      </c>
      <c r="AA42" s="45" t="s">
        <v>85</v>
      </c>
      <c r="AB42" s="45" t="s">
        <v>85</v>
      </c>
      <c r="AC42" s="46">
        <v>15.5806</v>
      </c>
      <c r="AD42" s="46">
        <v>18.2121</v>
      </c>
      <c r="AE42" s="45" t="s">
        <v>85</v>
      </c>
      <c r="AF42" s="45" t="s">
        <v>85</v>
      </c>
      <c r="AG42" s="45" t="s">
        <v>85</v>
      </c>
      <c r="AH42" s="45" t="s">
        <v>85</v>
      </c>
      <c r="AI42" s="46">
        <v>15.5806</v>
      </c>
      <c r="AJ42" s="66">
        <f>I42</f>
        <v>18.2121</v>
      </c>
      <c r="AK42" s="60" t="s">
        <v>90</v>
      </c>
    </row>
    <row r="43" spans="1:37" ht="36.75" customHeight="1" x14ac:dyDescent="0.25">
      <c r="A43" s="11" t="s">
        <v>150</v>
      </c>
      <c r="B43" s="102" t="s">
        <v>124</v>
      </c>
      <c r="C43" s="42" t="s">
        <v>116</v>
      </c>
      <c r="D43" s="42" t="s">
        <v>85</v>
      </c>
      <c r="E43" s="42" t="s">
        <v>85</v>
      </c>
      <c r="F43" s="42" t="s">
        <v>85</v>
      </c>
      <c r="G43" s="42" t="s">
        <v>85</v>
      </c>
      <c r="H43" s="49">
        <f>SUM(H44:H57)</f>
        <v>102.90893367999999</v>
      </c>
      <c r="I43" s="49">
        <f>SUM(I44:I57)</f>
        <v>180.78495763999999</v>
      </c>
      <c r="J43" s="49" t="str">
        <f>J44</f>
        <v>нд</v>
      </c>
      <c r="K43" s="49">
        <f>SUM(K44:K57)</f>
        <v>102.90893367999999</v>
      </c>
      <c r="L43" s="49" t="str">
        <f>L44</f>
        <v>нд</v>
      </c>
      <c r="M43" s="49">
        <f>SUM(M44:M57)</f>
        <v>69.532842909999999</v>
      </c>
      <c r="N43" s="49">
        <f>SUM(N44:N57)</f>
        <v>29.795090770000002</v>
      </c>
      <c r="O43" s="49">
        <f>SUM(O44:O57)</f>
        <v>3.581</v>
      </c>
      <c r="P43" s="49">
        <f>SUM(P44:P57)</f>
        <v>180.78495763999999</v>
      </c>
      <c r="Q43" s="49" t="str">
        <f>Q44</f>
        <v>нд</v>
      </c>
      <c r="R43" s="49">
        <f>SUM(R44:R57)</f>
        <v>135.73900958000002</v>
      </c>
      <c r="S43" s="49">
        <f>SUM(S44:S57)</f>
        <v>40.964530000000003</v>
      </c>
      <c r="T43" s="49">
        <f>SUM(T44:T57)</f>
        <v>4.0814180599999998</v>
      </c>
      <c r="U43" s="49">
        <f>SUM(U44:U57)</f>
        <v>91.150568829999997</v>
      </c>
      <c r="V43" s="49">
        <f>SUM(V44:V57)</f>
        <v>169.08872608999999</v>
      </c>
      <c r="W43" s="49">
        <f>SUM(W44:W57)</f>
        <v>11.69623155</v>
      </c>
      <c r="X43" s="49">
        <f>SUM(X44:X57)</f>
        <v>11.75832056</v>
      </c>
      <c r="Y43" s="49" t="e">
        <f>#REF!</f>
        <v>#REF!</v>
      </c>
      <c r="Z43" s="49" t="e">
        <f>#REF!</f>
        <v>#REF!</v>
      </c>
      <c r="AA43" s="49">
        <f>SUM(AA44:AA57)</f>
        <v>10.33556417</v>
      </c>
      <c r="AB43" s="49">
        <f>SUM(AB44:AB57)</f>
        <v>10.33556417</v>
      </c>
      <c r="AC43" s="49">
        <f>SUM(AC44:AC57)</f>
        <v>22.484999999999999</v>
      </c>
      <c r="AD43" s="49">
        <f>SUM(AD44:AD57)</f>
        <v>100.36625504000001</v>
      </c>
      <c r="AE43" s="49">
        <f>SUM(AE44:AE57)</f>
        <v>23.504999999999999</v>
      </c>
      <c r="AF43" s="49">
        <f>SUM(AF44:AF57)</f>
        <v>23.504999999999999</v>
      </c>
      <c r="AG43" s="49">
        <f>SUM(AG44:AG57)</f>
        <v>34.885000000000005</v>
      </c>
      <c r="AH43" s="49">
        <f>SUM(AH44:AH57)</f>
        <v>34.885000000000005</v>
      </c>
      <c r="AI43" s="49">
        <f>SUM(AI44:AI57)</f>
        <v>102.90893367999999</v>
      </c>
      <c r="AJ43" s="67">
        <f>SUM(AJ44:AJ57)</f>
        <v>180.78495763999999</v>
      </c>
      <c r="AK43" s="49" t="str">
        <f>AK44</f>
        <v>нд</v>
      </c>
    </row>
    <row r="44" spans="1:37" ht="30" customHeight="1" x14ac:dyDescent="0.25">
      <c r="A44" s="14" t="s">
        <v>151</v>
      </c>
      <c r="B44" s="17" t="s">
        <v>52</v>
      </c>
      <c r="C44" s="21" t="s">
        <v>53</v>
      </c>
      <c r="D44" s="44" t="s">
        <v>86</v>
      </c>
      <c r="E44" s="45">
        <v>2025</v>
      </c>
      <c r="F44" s="45">
        <v>2025</v>
      </c>
      <c r="G44" s="45">
        <v>2025</v>
      </c>
      <c r="H44" s="46">
        <v>1.6523714</v>
      </c>
      <c r="I44" s="46">
        <v>1.6523714</v>
      </c>
      <c r="J44" s="46" t="s">
        <v>85</v>
      </c>
      <c r="K44" s="46">
        <f>H44</f>
        <v>1.6523714</v>
      </c>
      <c r="L44" s="45" t="s">
        <v>85</v>
      </c>
      <c r="M44" s="46">
        <f>K44-N44-O44</f>
        <v>1.0763714</v>
      </c>
      <c r="N44" s="46">
        <v>0.56000000000000005</v>
      </c>
      <c r="O44" s="46">
        <v>1.6E-2</v>
      </c>
      <c r="P44" s="46">
        <f t="shared" ref="P44:P52" si="30">I44</f>
        <v>1.6523714</v>
      </c>
      <c r="Q44" s="45" t="s">
        <v>85</v>
      </c>
      <c r="R44" s="46">
        <f t="shared" ref="R44:R52" si="31">P44-S44-T44</f>
        <v>1.0763714</v>
      </c>
      <c r="S44" s="46">
        <v>0.56000000000000005</v>
      </c>
      <c r="T44" s="46">
        <v>1.6E-2</v>
      </c>
      <c r="U44" s="46">
        <f>W44-X44</f>
        <v>-4.2429559999999977E-2</v>
      </c>
      <c r="V44" s="46" t="s">
        <v>85</v>
      </c>
      <c r="W44" s="46">
        <f>I44</f>
        <v>1.6523714</v>
      </c>
      <c r="X44" s="46">
        <v>1.69480096</v>
      </c>
      <c r="Y44" s="46">
        <v>1.6460000000000001</v>
      </c>
      <c r="Z44" s="46">
        <v>1.6460000000000001</v>
      </c>
      <c r="AA44" s="45" t="s">
        <v>85</v>
      </c>
      <c r="AB44" s="45" t="s">
        <v>85</v>
      </c>
      <c r="AC44" s="45" t="s">
        <v>85</v>
      </c>
      <c r="AD44" s="45" t="s">
        <v>85</v>
      </c>
      <c r="AE44" s="45" t="s">
        <v>85</v>
      </c>
      <c r="AF44" s="45" t="s">
        <v>85</v>
      </c>
      <c r="AG44" s="45" t="s">
        <v>85</v>
      </c>
      <c r="AH44" s="45" t="s">
        <v>85</v>
      </c>
      <c r="AI44" s="46">
        <f>H44</f>
        <v>1.6523714</v>
      </c>
      <c r="AJ44" s="66">
        <f>I44</f>
        <v>1.6523714</v>
      </c>
      <c r="AK44" s="45" t="s">
        <v>85</v>
      </c>
    </row>
    <row r="45" spans="1:37" ht="30" customHeight="1" x14ac:dyDescent="0.25">
      <c r="A45" s="14" t="s">
        <v>152</v>
      </c>
      <c r="B45" s="17" t="s">
        <v>54</v>
      </c>
      <c r="C45" s="21" t="s">
        <v>55</v>
      </c>
      <c r="D45" s="44" t="s">
        <v>86</v>
      </c>
      <c r="E45" s="45">
        <v>2025</v>
      </c>
      <c r="F45" s="45">
        <v>2025</v>
      </c>
      <c r="G45" s="45">
        <v>2025</v>
      </c>
      <c r="H45" s="46">
        <v>1.08750444</v>
      </c>
      <c r="I45" s="46">
        <v>1.08750444</v>
      </c>
      <c r="J45" s="46" t="s">
        <v>85</v>
      </c>
      <c r="K45" s="46">
        <f t="shared" ref="K45:K56" si="32">H45</f>
        <v>1.08750444</v>
      </c>
      <c r="L45" s="45" t="s">
        <v>85</v>
      </c>
      <c r="M45" s="46">
        <f t="shared" ref="M45:M52" si="33">K45-N45-O45</f>
        <v>0.70750444000000001</v>
      </c>
      <c r="N45" s="46">
        <v>0.37</v>
      </c>
      <c r="O45" s="46">
        <v>0.01</v>
      </c>
      <c r="P45" s="46">
        <f t="shared" si="30"/>
        <v>1.08750444</v>
      </c>
      <c r="Q45" s="45" t="s">
        <v>85</v>
      </c>
      <c r="R45" s="46">
        <f t="shared" si="31"/>
        <v>0.70750444000000001</v>
      </c>
      <c r="S45" s="46">
        <v>0.37</v>
      </c>
      <c r="T45" s="46">
        <v>0.01</v>
      </c>
      <c r="U45" s="46">
        <f>W45-X45</f>
        <v>-1.9659450000000023E-2</v>
      </c>
      <c r="V45" s="46" t="s">
        <v>85</v>
      </c>
      <c r="W45" s="46">
        <f>I45</f>
        <v>1.08750444</v>
      </c>
      <c r="X45" s="46">
        <v>1.10716389</v>
      </c>
      <c r="Y45" s="46">
        <v>1.0900000000000001</v>
      </c>
      <c r="Z45" s="46">
        <v>1.0900000000000001</v>
      </c>
      <c r="AA45" s="45" t="s">
        <v>85</v>
      </c>
      <c r="AB45" s="45" t="s">
        <v>85</v>
      </c>
      <c r="AC45" s="45" t="s">
        <v>85</v>
      </c>
      <c r="AD45" s="45" t="s">
        <v>85</v>
      </c>
      <c r="AE45" s="45" t="s">
        <v>85</v>
      </c>
      <c r="AF45" s="45" t="s">
        <v>85</v>
      </c>
      <c r="AG45" s="45" t="s">
        <v>85</v>
      </c>
      <c r="AH45" s="45" t="s">
        <v>85</v>
      </c>
      <c r="AI45" s="46">
        <f t="shared" ref="AI45:AI56" si="34">H45</f>
        <v>1.08750444</v>
      </c>
      <c r="AJ45" s="66">
        <f t="shared" ref="AJ45:AJ56" si="35">I45</f>
        <v>1.08750444</v>
      </c>
      <c r="AK45" s="45" t="s">
        <v>85</v>
      </c>
    </row>
    <row r="46" spans="1:37" ht="24.95" customHeight="1" outlineLevel="1" x14ac:dyDescent="0.25">
      <c r="A46" s="14" t="s">
        <v>153</v>
      </c>
      <c r="B46" s="17" t="s">
        <v>56</v>
      </c>
      <c r="C46" s="21" t="s">
        <v>57</v>
      </c>
      <c r="D46" s="44" t="s">
        <v>86</v>
      </c>
      <c r="E46" s="45">
        <v>2026</v>
      </c>
      <c r="F46" s="45">
        <v>2026</v>
      </c>
      <c r="G46" s="45">
        <v>2026</v>
      </c>
      <c r="H46" s="46">
        <v>1.87544578</v>
      </c>
      <c r="I46" s="46">
        <v>1.87544578</v>
      </c>
      <c r="J46" s="45" t="s">
        <v>85</v>
      </c>
      <c r="K46" s="46">
        <f t="shared" si="32"/>
        <v>1.87544578</v>
      </c>
      <c r="L46" s="45" t="s">
        <v>85</v>
      </c>
      <c r="M46" s="46">
        <f t="shared" si="33"/>
        <v>1.08</v>
      </c>
      <c r="N46" s="46">
        <v>0.77544577999999986</v>
      </c>
      <c r="O46" s="46">
        <v>0.02</v>
      </c>
      <c r="P46" s="46">
        <f t="shared" si="30"/>
        <v>1.87544578</v>
      </c>
      <c r="Q46" s="45" t="s">
        <v>85</v>
      </c>
      <c r="R46" s="46">
        <f>0.76158111+0.50292042</f>
        <v>1.26450153</v>
      </c>
      <c r="S46" s="46">
        <v>0.5</v>
      </c>
      <c r="T46" s="46">
        <f>P46-R46-S46</f>
        <v>0.11094424999999997</v>
      </c>
      <c r="U46" s="46">
        <f>H46</f>
        <v>1.87544578</v>
      </c>
      <c r="V46" s="46">
        <f t="shared" ref="V46:V47" si="36">P46</f>
        <v>1.87544578</v>
      </c>
      <c r="W46" s="45" t="s">
        <v>85</v>
      </c>
      <c r="X46" s="45" t="s">
        <v>85</v>
      </c>
      <c r="Y46" s="45" t="s">
        <v>85</v>
      </c>
      <c r="Z46" s="45" t="s">
        <v>85</v>
      </c>
      <c r="AA46" s="46">
        <v>1.8769</v>
      </c>
      <c r="AB46" s="46">
        <v>1.8769</v>
      </c>
      <c r="AC46" s="45" t="s">
        <v>85</v>
      </c>
      <c r="AD46" s="45" t="s">
        <v>85</v>
      </c>
      <c r="AE46" s="45" t="s">
        <v>85</v>
      </c>
      <c r="AF46" s="45" t="s">
        <v>85</v>
      </c>
      <c r="AG46" s="45" t="s">
        <v>85</v>
      </c>
      <c r="AH46" s="45" t="s">
        <v>85</v>
      </c>
      <c r="AI46" s="46">
        <f t="shared" si="34"/>
        <v>1.87544578</v>
      </c>
      <c r="AJ46" s="66">
        <f t="shared" si="35"/>
        <v>1.87544578</v>
      </c>
      <c r="AK46" s="45" t="s">
        <v>85</v>
      </c>
    </row>
    <row r="47" spans="1:37" ht="24.95" customHeight="1" outlineLevel="1" x14ac:dyDescent="0.25">
      <c r="A47" s="14" t="s">
        <v>154</v>
      </c>
      <c r="B47" s="17" t="s">
        <v>58</v>
      </c>
      <c r="C47" s="21" t="s">
        <v>59</v>
      </c>
      <c r="D47" s="44" t="s">
        <v>86</v>
      </c>
      <c r="E47" s="45">
        <v>2026</v>
      </c>
      <c r="F47" s="45">
        <v>2026</v>
      </c>
      <c r="G47" s="45">
        <v>2026</v>
      </c>
      <c r="H47" s="46">
        <v>1.3698808200000001</v>
      </c>
      <c r="I47" s="46">
        <v>1.3698808200000001</v>
      </c>
      <c r="J47" s="45" t="s">
        <v>85</v>
      </c>
      <c r="K47" s="46">
        <f t="shared" si="32"/>
        <v>1.3698808200000001</v>
      </c>
      <c r="L47" s="45" t="s">
        <v>85</v>
      </c>
      <c r="M47" s="46">
        <f t="shared" si="33"/>
        <v>0.74</v>
      </c>
      <c r="N47" s="46">
        <v>0.61988082000000011</v>
      </c>
      <c r="O47" s="46">
        <v>0.01</v>
      </c>
      <c r="P47" s="46">
        <f t="shared" si="30"/>
        <v>1.3698808200000001</v>
      </c>
      <c r="Q47" s="45" t="s">
        <v>85</v>
      </c>
      <c r="R47" s="46">
        <f t="shared" si="31"/>
        <v>1.3599638200000002</v>
      </c>
      <c r="S47" s="46">
        <v>0</v>
      </c>
      <c r="T47" s="46">
        <v>9.9170000000000005E-3</v>
      </c>
      <c r="U47" s="46">
        <f>H47</f>
        <v>1.3698808200000001</v>
      </c>
      <c r="V47" s="46">
        <f t="shared" si="36"/>
        <v>1.3698808200000001</v>
      </c>
      <c r="W47" s="45" t="s">
        <v>85</v>
      </c>
      <c r="X47" s="45" t="s">
        <v>85</v>
      </c>
      <c r="Y47" s="45" t="s">
        <v>85</v>
      </c>
      <c r="Z47" s="45" t="s">
        <v>85</v>
      </c>
      <c r="AA47" s="46">
        <v>1.3689</v>
      </c>
      <c r="AB47" s="46">
        <v>1.3689</v>
      </c>
      <c r="AC47" s="45" t="s">
        <v>85</v>
      </c>
      <c r="AD47" s="45" t="s">
        <v>85</v>
      </c>
      <c r="AE47" s="45" t="s">
        <v>85</v>
      </c>
      <c r="AF47" s="45" t="s">
        <v>85</v>
      </c>
      <c r="AG47" s="45" t="s">
        <v>85</v>
      </c>
      <c r="AH47" s="45" t="s">
        <v>85</v>
      </c>
      <c r="AI47" s="46">
        <f t="shared" si="34"/>
        <v>1.3698808200000001</v>
      </c>
      <c r="AJ47" s="66">
        <f t="shared" si="35"/>
        <v>1.3698808200000001</v>
      </c>
      <c r="AK47" s="45" t="s">
        <v>85</v>
      </c>
    </row>
    <row r="48" spans="1:37" ht="24.95" customHeight="1" outlineLevel="1" x14ac:dyDescent="0.25">
      <c r="A48" s="14" t="s">
        <v>155</v>
      </c>
      <c r="B48" s="17" t="s">
        <v>60</v>
      </c>
      <c r="C48" s="21" t="s">
        <v>61</v>
      </c>
      <c r="D48" s="44" t="s">
        <v>86</v>
      </c>
      <c r="E48" s="45">
        <v>2025</v>
      </c>
      <c r="F48" s="45">
        <v>2025</v>
      </c>
      <c r="G48" s="45">
        <v>2025</v>
      </c>
      <c r="H48" s="46">
        <v>3.9986000000000002</v>
      </c>
      <c r="I48" s="46">
        <v>3.99858234</v>
      </c>
      <c r="J48" s="58" t="s">
        <v>85</v>
      </c>
      <c r="K48" s="46">
        <f t="shared" si="32"/>
        <v>3.9986000000000002</v>
      </c>
      <c r="L48" s="45" t="s">
        <v>85</v>
      </c>
      <c r="M48" s="46">
        <f t="shared" si="33"/>
        <v>2.5986000000000002</v>
      </c>
      <c r="N48" s="46">
        <v>1.36</v>
      </c>
      <c r="O48" s="46">
        <v>0.04</v>
      </c>
      <c r="P48" s="46">
        <f t="shared" si="30"/>
        <v>3.99858234</v>
      </c>
      <c r="Q48" s="45" t="s">
        <v>85</v>
      </c>
      <c r="R48" s="46">
        <f t="shared" si="31"/>
        <v>2.5985823400000001</v>
      </c>
      <c r="S48" s="46">
        <v>1.36</v>
      </c>
      <c r="T48" s="46">
        <v>0.04</v>
      </c>
      <c r="U48" s="46" t="s">
        <v>85</v>
      </c>
      <c r="V48" s="46" t="s">
        <v>85</v>
      </c>
      <c r="W48" s="46">
        <f t="shared" ref="W48:W49" si="37">I48</f>
        <v>3.99858234</v>
      </c>
      <c r="X48" s="46">
        <v>3.99858234</v>
      </c>
      <c r="Y48" s="46">
        <v>4</v>
      </c>
      <c r="Z48" s="46">
        <v>4</v>
      </c>
      <c r="AA48" s="45" t="s">
        <v>85</v>
      </c>
      <c r="AB48" s="45" t="s">
        <v>85</v>
      </c>
      <c r="AC48" s="45" t="s">
        <v>85</v>
      </c>
      <c r="AD48" s="45" t="s">
        <v>85</v>
      </c>
      <c r="AE48" s="45" t="s">
        <v>85</v>
      </c>
      <c r="AF48" s="45" t="s">
        <v>85</v>
      </c>
      <c r="AG48" s="45" t="s">
        <v>85</v>
      </c>
      <c r="AH48" s="45" t="s">
        <v>85</v>
      </c>
      <c r="AI48" s="46">
        <f t="shared" si="34"/>
        <v>3.9986000000000002</v>
      </c>
      <c r="AJ48" s="66">
        <f t="shared" si="35"/>
        <v>3.99858234</v>
      </c>
      <c r="AK48" s="45" t="s">
        <v>85</v>
      </c>
    </row>
    <row r="49" spans="1:37" ht="34.5" customHeight="1" outlineLevel="1" x14ac:dyDescent="0.25">
      <c r="A49" s="14" t="s">
        <v>156</v>
      </c>
      <c r="B49" s="17" t="s">
        <v>62</v>
      </c>
      <c r="C49" s="21" t="s">
        <v>63</v>
      </c>
      <c r="D49" s="44" t="s">
        <v>86</v>
      </c>
      <c r="E49" s="45">
        <v>2025</v>
      </c>
      <c r="F49" s="45">
        <v>2025</v>
      </c>
      <c r="G49" s="45">
        <v>2025</v>
      </c>
      <c r="H49" s="46">
        <v>4.9577999999999998</v>
      </c>
      <c r="I49" s="46">
        <v>4.95777337</v>
      </c>
      <c r="J49" s="58" t="s">
        <v>85</v>
      </c>
      <c r="K49" s="46">
        <f t="shared" si="32"/>
        <v>4.9577999999999998</v>
      </c>
      <c r="L49" s="45" t="s">
        <v>85</v>
      </c>
      <c r="M49" s="46">
        <f t="shared" si="33"/>
        <v>3.2178</v>
      </c>
      <c r="N49" s="46">
        <v>1.69</v>
      </c>
      <c r="O49" s="46">
        <v>0.05</v>
      </c>
      <c r="P49" s="46">
        <f t="shared" si="30"/>
        <v>4.95777337</v>
      </c>
      <c r="Q49" s="45" t="s">
        <v>85</v>
      </c>
      <c r="R49" s="46">
        <f t="shared" si="31"/>
        <v>3.2177733700000002</v>
      </c>
      <c r="S49" s="46">
        <v>1.69</v>
      </c>
      <c r="T49" s="46">
        <v>0.05</v>
      </c>
      <c r="U49" s="46" t="s">
        <v>85</v>
      </c>
      <c r="V49" s="46" t="s">
        <v>85</v>
      </c>
      <c r="W49" s="46">
        <f t="shared" si="37"/>
        <v>4.95777337</v>
      </c>
      <c r="X49" s="46">
        <v>4.95777337</v>
      </c>
      <c r="Y49" s="46">
        <v>4.96</v>
      </c>
      <c r="Z49" s="46">
        <v>4.96</v>
      </c>
      <c r="AA49" s="45" t="s">
        <v>85</v>
      </c>
      <c r="AB49" s="45" t="s">
        <v>85</v>
      </c>
      <c r="AC49" s="45" t="s">
        <v>85</v>
      </c>
      <c r="AD49" s="45" t="s">
        <v>85</v>
      </c>
      <c r="AE49" s="45" t="s">
        <v>85</v>
      </c>
      <c r="AF49" s="45" t="s">
        <v>85</v>
      </c>
      <c r="AG49" s="45" t="s">
        <v>85</v>
      </c>
      <c r="AH49" s="45" t="s">
        <v>85</v>
      </c>
      <c r="AI49" s="46">
        <f t="shared" si="34"/>
        <v>4.9577999999999998</v>
      </c>
      <c r="AJ49" s="66">
        <f t="shared" si="35"/>
        <v>4.95777337</v>
      </c>
      <c r="AK49" s="45" t="s">
        <v>85</v>
      </c>
    </row>
    <row r="50" spans="1:37" ht="40.5" customHeight="1" outlineLevel="1" x14ac:dyDescent="0.25">
      <c r="A50" s="14" t="s">
        <v>157</v>
      </c>
      <c r="B50" s="17" t="s">
        <v>64</v>
      </c>
      <c r="C50" s="21" t="s">
        <v>65</v>
      </c>
      <c r="D50" s="44" t="s">
        <v>86</v>
      </c>
      <c r="E50" s="45">
        <v>2027</v>
      </c>
      <c r="F50" s="45">
        <v>2027</v>
      </c>
      <c r="G50" s="45">
        <v>2027</v>
      </c>
      <c r="H50" s="46">
        <v>22.490186789999999</v>
      </c>
      <c r="I50" s="46">
        <v>31.127432330000001</v>
      </c>
      <c r="J50" s="45" t="s">
        <v>85</v>
      </c>
      <c r="K50" s="46">
        <f t="shared" si="32"/>
        <v>22.490186789999999</v>
      </c>
      <c r="L50" s="45" t="s">
        <v>85</v>
      </c>
      <c r="M50" s="46">
        <f t="shared" si="33"/>
        <v>19.125186790000001</v>
      </c>
      <c r="N50" s="46">
        <v>3.15</v>
      </c>
      <c r="O50" s="46">
        <v>0.215</v>
      </c>
      <c r="P50" s="46">
        <f t="shared" si="30"/>
        <v>31.127432330000001</v>
      </c>
      <c r="Q50" s="45" t="s">
        <v>85</v>
      </c>
      <c r="R50" s="46">
        <f>P50-S50-T50</f>
        <v>29.964752330000003</v>
      </c>
      <c r="S50" s="46">
        <v>0.94767999999999997</v>
      </c>
      <c r="T50" s="46">
        <v>0.215</v>
      </c>
      <c r="U50" s="46">
        <f t="shared" ref="U50:U52" si="38">H50</f>
        <v>22.490186789999999</v>
      </c>
      <c r="V50" s="46">
        <f t="shared" ref="V50:V52" si="39">I50</f>
        <v>31.127432330000001</v>
      </c>
      <c r="W50" s="45" t="s">
        <v>85</v>
      </c>
      <c r="X50" s="45" t="s">
        <v>85</v>
      </c>
      <c r="Y50" s="45" t="s">
        <v>85</v>
      </c>
      <c r="Z50" s="45" t="s">
        <v>85</v>
      </c>
      <c r="AA50" s="45" t="s">
        <v>85</v>
      </c>
      <c r="AB50" s="45" t="s">
        <v>85</v>
      </c>
      <c r="AC50" s="46">
        <v>22.484999999999999</v>
      </c>
      <c r="AD50" s="46">
        <f>I50</f>
        <v>31.127432330000001</v>
      </c>
      <c r="AE50" s="45" t="s">
        <v>85</v>
      </c>
      <c r="AF50" s="45" t="s">
        <v>85</v>
      </c>
      <c r="AG50" s="45" t="s">
        <v>85</v>
      </c>
      <c r="AH50" s="45" t="s">
        <v>85</v>
      </c>
      <c r="AI50" s="46">
        <f t="shared" si="34"/>
        <v>22.490186789999999</v>
      </c>
      <c r="AJ50" s="66">
        <f t="shared" si="35"/>
        <v>31.127432330000001</v>
      </c>
      <c r="AK50" s="60" t="s">
        <v>90</v>
      </c>
    </row>
    <row r="51" spans="1:37" ht="35.1" customHeight="1" outlineLevel="1" x14ac:dyDescent="0.25">
      <c r="A51" s="14" t="s">
        <v>158</v>
      </c>
      <c r="B51" s="17" t="s">
        <v>66</v>
      </c>
      <c r="C51" s="21" t="s">
        <v>67</v>
      </c>
      <c r="D51" s="44" t="s">
        <v>86</v>
      </c>
      <c r="E51" s="45">
        <v>2028</v>
      </c>
      <c r="F51" s="45">
        <v>2028</v>
      </c>
      <c r="G51" s="45">
        <v>2028</v>
      </c>
      <c r="H51" s="46">
        <v>23.505355689999998</v>
      </c>
      <c r="I51" s="46">
        <v>23.505355689999998</v>
      </c>
      <c r="J51" s="45" t="s">
        <v>85</v>
      </c>
      <c r="K51" s="46">
        <f t="shared" si="32"/>
        <v>23.505355689999998</v>
      </c>
      <c r="L51" s="45" t="s">
        <v>85</v>
      </c>
      <c r="M51" s="46">
        <f t="shared" si="33"/>
        <v>19.98035569</v>
      </c>
      <c r="N51" s="46">
        <v>3.2850000000000001</v>
      </c>
      <c r="O51" s="46">
        <v>0.24</v>
      </c>
      <c r="P51" s="46">
        <f t="shared" si="30"/>
        <v>23.505355689999998</v>
      </c>
      <c r="Q51" s="45" t="s">
        <v>85</v>
      </c>
      <c r="R51" s="46">
        <f t="shared" si="31"/>
        <v>19.98035569</v>
      </c>
      <c r="S51" s="46">
        <v>3.2850000000000001</v>
      </c>
      <c r="T51" s="46">
        <v>0.24</v>
      </c>
      <c r="U51" s="46">
        <f t="shared" si="38"/>
        <v>23.505355689999998</v>
      </c>
      <c r="V51" s="46">
        <f t="shared" si="39"/>
        <v>23.505355689999998</v>
      </c>
      <c r="W51" s="45" t="s">
        <v>85</v>
      </c>
      <c r="X51" s="45" t="s">
        <v>85</v>
      </c>
      <c r="Y51" s="45" t="s">
        <v>85</v>
      </c>
      <c r="Z51" s="45" t="s">
        <v>85</v>
      </c>
      <c r="AA51" s="45" t="s">
        <v>85</v>
      </c>
      <c r="AB51" s="45" t="s">
        <v>85</v>
      </c>
      <c r="AC51" s="45" t="s">
        <v>85</v>
      </c>
      <c r="AD51" s="45" t="s">
        <v>85</v>
      </c>
      <c r="AE51" s="46">
        <v>23.504999999999999</v>
      </c>
      <c r="AF51" s="46">
        <v>23.504999999999999</v>
      </c>
      <c r="AG51" s="45" t="s">
        <v>85</v>
      </c>
      <c r="AH51" s="45" t="s">
        <v>85</v>
      </c>
      <c r="AI51" s="46">
        <f t="shared" si="34"/>
        <v>23.505355689999998</v>
      </c>
      <c r="AJ51" s="66">
        <f t="shared" si="35"/>
        <v>23.505355689999998</v>
      </c>
      <c r="AK51" s="45" t="s">
        <v>85</v>
      </c>
    </row>
    <row r="52" spans="1:37" ht="35.1" customHeight="1" outlineLevel="1" x14ac:dyDescent="0.25">
      <c r="A52" s="14" t="s">
        <v>159</v>
      </c>
      <c r="B52" s="17" t="s">
        <v>68</v>
      </c>
      <c r="C52" s="21" t="s">
        <v>69</v>
      </c>
      <c r="D52" s="44" t="s">
        <v>86</v>
      </c>
      <c r="E52" s="45">
        <v>2029</v>
      </c>
      <c r="F52" s="45">
        <v>2029</v>
      </c>
      <c r="G52" s="45">
        <v>2029</v>
      </c>
      <c r="H52" s="46">
        <v>34.88202459</v>
      </c>
      <c r="I52" s="46">
        <v>34.88202459</v>
      </c>
      <c r="J52" s="45" t="s">
        <v>85</v>
      </c>
      <c r="K52" s="46">
        <f t="shared" si="32"/>
        <v>34.88202459</v>
      </c>
      <c r="L52" s="45" t="s">
        <v>85</v>
      </c>
      <c r="M52" s="46">
        <f t="shared" si="33"/>
        <v>21.00702459</v>
      </c>
      <c r="N52" s="46">
        <v>13.525</v>
      </c>
      <c r="O52" s="46">
        <v>0.35</v>
      </c>
      <c r="P52" s="46">
        <f t="shared" si="30"/>
        <v>34.88202459</v>
      </c>
      <c r="Q52" s="45" t="s">
        <v>85</v>
      </c>
      <c r="R52" s="46">
        <f t="shared" si="31"/>
        <v>21.00702459</v>
      </c>
      <c r="S52" s="46">
        <v>13.525</v>
      </c>
      <c r="T52" s="46">
        <v>0.35</v>
      </c>
      <c r="U52" s="46">
        <f t="shared" si="38"/>
        <v>34.88202459</v>
      </c>
      <c r="V52" s="46">
        <f t="shared" si="39"/>
        <v>34.88202459</v>
      </c>
      <c r="W52" s="45" t="s">
        <v>85</v>
      </c>
      <c r="X52" s="45" t="s">
        <v>85</v>
      </c>
      <c r="Y52" s="45" t="s">
        <v>85</v>
      </c>
      <c r="Z52" s="45" t="s">
        <v>85</v>
      </c>
      <c r="AA52" s="45" t="s">
        <v>85</v>
      </c>
      <c r="AB52" s="45" t="s">
        <v>85</v>
      </c>
      <c r="AC52" s="45" t="s">
        <v>85</v>
      </c>
      <c r="AD52" s="45" t="s">
        <v>85</v>
      </c>
      <c r="AE52" s="45" t="s">
        <v>85</v>
      </c>
      <c r="AF52" s="45" t="s">
        <v>85</v>
      </c>
      <c r="AG52" s="46">
        <v>34.885000000000005</v>
      </c>
      <c r="AH52" s="46">
        <v>34.885000000000005</v>
      </c>
      <c r="AI52" s="46">
        <f t="shared" si="34"/>
        <v>34.88202459</v>
      </c>
      <c r="AJ52" s="66">
        <f t="shared" si="35"/>
        <v>34.88202459</v>
      </c>
      <c r="AK52" s="45" t="s">
        <v>85</v>
      </c>
    </row>
    <row r="53" spans="1:37" ht="35.1" customHeight="1" outlineLevel="1" x14ac:dyDescent="0.25">
      <c r="A53" s="14" t="s">
        <v>160</v>
      </c>
      <c r="B53" s="57" t="s">
        <v>89</v>
      </c>
      <c r="C53" s="21" t="s">
        <v>70</v>
      </c>
      <c r="D53" s="44" t="s">
        <v>86</v>
      </c>
      <c r="E53" s="45">
        <v>2026</v>
      </c>
      <c r="F53" s="45">
        <v>2026</v>
      </c>
      <c r="G53" s="45">
        <v>2026</v>
      </c>
      <c r="H53" s="46">
        <v>4.4597641699999997</v>
      </c>
      <c r="I53" s="46">
        <v>4.4597641699999997</v>
      </c>
      <c r="J53" s="45" t="s">
        <v>85</v>
      </c>
      <c r="K53" s="46">
        <f t="shared" si="32"/>
        <v>4.4597641699999997</v>
      </c>
      <c r="L53" s="45" t="s">
        <v>85</v>
      </c>
      <c r="M53" s="45" t="s">
        <v>85</v>
      </c>
      <c r="N53" s="46">
        <f>K53</f>
        <v>4.4597641699999997</v>
      </c>
      <c r="O53" s="45" t="s">
        <v>85</v>
      </c>
      <c r="P53" s="46">
        <f>I53</f>
        <v>4.4597641699999997</v>
      </c>
      <c r="Q53" s="45" t="s">
        <v>85</v>
      </c>
      <c r="R53" s="46">
        <f>P53-S53-T53</f>
        <v>1.2534741699999996</v>
      </c>
      <c r="S53" s="46">
        <v>2.89011</v>
      </c>
      <c r="T53" s="46">
        <v>0.31618000000000002</v>
      </c>
      <c r="U53" s="46">
        <f>H53</f>
        <v>4.4597641699999997</v>
      </c>
      <c r="V53" s="46">
        <f>I53</f>
        <v>4.4597641699999997</v>
      </c>
      <c r="W53" s="45" t="s">
        <v>85</v>
      </c>
      <c r="X53" s="45" t="s">
        <v>85</v>
      </c>
      <c r="Y53" s="45" t="s">
        <v>85</v>
      </c>
      <c r="Z53" s="45" t="s">
        <v>85</v>
      </c>
      <c r="AA53" s="46">
        <v>4.4597641699999997</v>
      </c>
      <c r="AB53" s="46">
        <v>4.4597641699999997</v>
      </c>
      <c r="AC53" s="45" t="s">
        <v>85</v>
      </c>
      <c r="AD53" s="45" t="s">
        <v>85</v>
      </c>
      <c r="AE53" s="45" t="s">
        <v>85</v>
      </c>
      <c r="AF53" s="45" t="s">
        <v>85</v>
      </c>
      <c r="AG53" s="45" t="s">
        <v>85</v>
      </c>
      <c r="AH53" s="45" t="s">
        <v>85</v>
      </c>
      <c r="AI53" s="66">
        <f t="shared" si="34"/>
        <v>4.4597641699999997</v>
      </c>
      <c r="AJ53" s="66">
        <f t="shared" si="35"/>
        <v>4.4597641699999997</v>
      </c>
      <c r="AK53" s="45" t="s">
        <v>85</v>
      </c>
    </row>
    <row r="54" spans="1:37" ht="35.1" customHeight="1" outlineLevel="1" x14ac:dyDescent="0.25">
      <c r="A54" s="14" t="s">
        <v>161</v>
      </c>
      <c r="B54" s="57" t="s">
        <v>96</v>
      </c>
      <c r="C54" s="21" t="s">
        <v>97</v>
      </c>
      <c r="D54" s="44" t="s">
        <v>86</v>
      </c>
      <c r="E54" s="45">
        <v>2027</v>
      </c>
      <c r="F54" s="74" t="s">
        <v>85</v>
      </c>
      <c r="G54" s="45">
        <v>2027</v>
      </c>
      <c r="H54" s="58" t="s">
        <v>85</v>
      </c>
      <c r="I54" s="46">
        <v>51.57162452</v>
      </c>
      <c r="J54" s="58" t="s">
        <v>85</v>
      </c>
      <c r="K54" s="46" t="str">
        <f t="shared" si="32"/>
        <v>нд</v>
      </c>
      <c r="L54" s="58" t="s">
        <v>85</v>
      </c>
      <c r="M54" s="45" t="s">
        <v>85</v>
      </c>
      <c r="N54" s="58" t="s">
        <v>85</v>
      </c>
      <c r="O54" s="58" t="s">
        <v>85</v>
      </c>
      <c r="P54" s="46">
        <f>I54</f>
        <v>51.57162452</v>
      </c>
      <c r="Q54" s="58" t="s">
        <v>85</v>
      </c>
      <c r="R54" s="58">
        <f>P54-T54</f>
        <v>51.54979771</v>
      </c>
      <c r="S54" s="58" t="s">
        <v>85</v>
      </c>
      <c r="T54" s="58">
        <v>2.1826809999999999E-2</v>
      </c>
      <c r="U54" s="58" t="str">
        <f t="shared" ref="U54:U55" si="40">H54</f>
        <v>нд</v>
      </c>
      <c r="V54" s="58">
        <f t="shared" ref="V54:V55" si="41">I54</f>
        <v>51.57162452</v>
      </c>
      <c r="W54" s="58" t="s">
        <v>85</v>
      </c>
      <c r="X54" s="58" t="s">
        <v>85</v>
      </c>
      <c r="Y54" s="58" t="s">
        <v>85</v>
      </c>
      <c r="Z54" s="58" t="s">
        <v>85</v>
      </c>
      <c r="AA54" s="58" t="s">
        <v>85</v>
      </c>
      <c r="AB54" s="58" t="s">
        <v>85</v>
      </c>
      <c r="AC54" s="58" t="s">
        <v>85</v>
      </c>
      <c r="AD54" s="46">
        <f t="shared" ref="AD54:AD55" si="42">I54</f>
        <v>51.57162452</v>
      </c>
      <c r="AE54" s="58" t="s">
        <v>85</v>
      </c>
      <c r="AF54" s="58" t="s">
        <v>85</v>
      </c>
      <c r="AG54" s="58" t="s">
        <v>85</v>
      </c>
      <c r="AH54" s="58" t="s">
        <v>85</v>
      </c>
      <c r="AI54" s="58" t="str">
        <f t="shared" si="34"/>
        <v>нд</v>
      </c>
      <c r="AJ54" s="114">
        <f t="shared" si="35"/>
        <v>51.57162452</v>
      </c>
      <c r="AK54" s="105" t="s">
        <v>91</v>
      </c>
    </row>
    <row r="55" spans="1:37" ht="35.1" customHeight="1" outlineLevel="1" x14ac:dyDescent="0.25">
      <c r="A55" s="14" t="s">
        <v>162</v>
      </c>
      <c r="B55" s="57" t="s">
        <v>98</v>
      </c>
      <c r="C55" s="21" t="s">
        <v>99</v>
      </c>
      <c r="D55" s="44" t="s">
        <v>86</v>
      </c>
      <c r="E55" s="45">
        <v>2027</v>
      </c>
      <c r="F55" s="74" t="s">
        <v>85</v>
      </c>
      <c r="G55" s="45">
        <v>2027</v>
      </c>
      <c r="H55" s="58" t="s">
        <v>85</v>
      </c>
      <c r="I55" s="46">
        <v>14.23897972</v>
      </c>
      <c r="J55" s="58" t="s">
        <v>85</v>
      </c>
      <c r="K55" s="46" t="str">
        <f t="shared" si="32"/>
        <v>нд</v>
      </c>
      <c r="L55" s="58" t="s">
        <v>85</v>
      </c>
      <c r="M55" s="45" t="s">
        <v>85</v>
      </c>
      <c r="N55" s="58" t="s">
        <v>85</v>
      </c>
      <c r="O55" s="58" t="s">
        <v>85</v>
      </c>
      <c r="P55" s="46">
        <f t="shared" ref="P55:P56" si="43">I55</f>
        <v>14.23897972</v>
      </c>
      <c r="Q55" s="58" t="s">
        <v>85</v>
      </c>
      <c r="R55" s="58">
        <f t="shared" ref="R55:R56" si="44">P55-S55-T55</f>
        <v>0.8171097199999996</v>
      </c>
      <c r="S55" s="58">
        <v>13.37772</v>
      </c>
      <c r="T55" s="58">
        <v>4.4150000000000002E-2</v>
      </c>
      <c r="U55" s="58" t="str">
        <f t="shared" si="40"/>
        <v>нд</v>
      </c>
      <c r="V55" s="58">
        <f t="shared" si="41"/>
        <v>14.23897972</v>
      </c>
      <c r="W55" s="58" t="s">
        <v>85</v>
      </c>
      <c r="X55" s="58" t="s">
        <v>85</v>
      </c>
      <c r="Y55" s="58" t="s">
        <v>85</v>
      </c>
      <c r="Z55" s="58" t="s">
        <v>85</v>
      </c>
      <c r="AA55" s="58" t="s">
        <v>85</v>
      </c>
      <c r="AB55" s="58" t="s">
        <v>85</v>
      </c>
      <c r="AC55" s="58" t="s">
        <v>85</v>
      </c>
      <c r="AD55" s="46">
        <f t="shared" si="42"/>
        <v>14.23897972</v>
      </c>
      <c r="AE55" s="58" t="s">
        <v>85</v>
      </c>
      <c r="AF55" s="58" t="s">
        <v>85</v>
      </c>
      <c r="AG55" s="58" t="s">
        <v>85</v>
      </c>
      <c r="AH55" s="58" t="s">
        <v>85</v>
      </c>
      <c r="AI55" s="58" t="str">
        <f t="shared" si="34"/>
        <v>нд</v>
      </c>
      <c r="AJ55" s="114">
        <f t="shared" si="35"/>
        <v>14.23897972</v>
      </c>
      <c r="AK55" s="105" t="s">
        <v>91</v>
      </c>
    </row>
    <row r="56" spans="1:37" ht="35.1" customHeight="1" outlineLevel="1" x14ac:dyDescent="0.25">
      <c r="A56" s="14" t="s">
        <v>163</v>
      </c>
      <c r="B56" s="57" t="s">
        <v>100</v>
      </c>
      <c r="C56" s="21" t="s">
        <v>101</v>
      </c>
      <c r="D56" s="44" t="s">
        <v>86</v>
      </c>
      <c r="E56" s="45">
        <v>2027</v>
      </c>
      <c r="F56" s="74" t="s">
        <v>85</v>
      </c>
      <c r="G56" s="45">
        <v>2027</v>
      </c>
      <c r="H56" s="58" t="s">
        <v>85</v>
      </c>
      <c r="I56" s="46">
        <v>3.42821847</v>
      </c>
      <c r="J56" s="58" t="s">
        <v>85</v>
      </c>
      <c r="K56" s="46" t="str">
        <f t="shared" si="32"/>
        <v>нд</v>
      </c>
      <c r="L56" s="58" t="s">
        <v>85</v>
      </c>
      <c r="M56" s="45" t="s">
        <v>85</v>
      </c>
      <c r="N56" s="58" t="s">
        <v>85</v>
      </c>
      <c r="O56" s="58" t="s">
        <v>85</v>
      </c>
      <c r="P56" s="46">
        <f t="shared" si="43"/>
        <v>3.42821847</v>
      </c>
      <c r="Q56" s="58" t="s">
        <v>85</v>
      </c>
      <c r="R56" s="58">
        <f t="shared" si="44"/>
        <v>0.94179846999999983</v>
      </c>
      <c r="S56" s="58">
        <v>2.4590200000000002</v>
      </c>
      <c r="T56" s="58">
        <v>2.7400000000000001E-2</v>
      </c>
      <c r="U56" s="58" t="str">
        <f>H56</f>
        <v>нд</v>
      </c>
      <c r="V56" s="58">
        <f>I56</f>
        <v>3.42821847</v>
      </c>
      <c r="W56" s="58" t="s">
        <v>85</v>
      </c>
      <c r="X56" s="58" t="s">
        <v>85</v>
      </c>
      <c r="Y56" s="58" t="s">
        <v>85</v>
      </c>
      <c r="Z56" s="58" t="s">
        <v>85</v>
      </c>
      <c r="AA56" s="58" t="s">
        <v>85</v>
      </c>
      <c r="AB56" s="58" t="s">
        <v>85</v>
      </c>
      <c r="AC56" s="58" t="s">
        <v>85</v>
      </c>
      <c r="AD56" s="46">
        <f>I56</f>
        <v>3.42821847</v>
      </c>
      <c r="AE56" s="58" t="s">
        <v>85</v>
      </c>
      <c r="AF56" s="58" t="s">
        <v>85</v>
      </c>
      <c r="AG56" s="58" t="s">
        <v>85</v>
      </c>
      <c r="AH56" s="58" t="s">
        <v>85</v>
      </c>
      <c r="AI56" s="58" t="str">
        <f t="shared" si="34"/>
        <v>нд</v>
      </c>
      <c r="AJ56" s="114">
        <f t="shared" si="35"/>
        <v>3.42821847</v>
      </c>
      <c r="AK56" s="105" t="s">
        <v>91</v>
      </c>
    </row>
    <row r="57" spans="1:37" ht="35.1" customHeight="1" outlineLevel="1" x14ac:dyDescent="0.25">
      <c r="A57" s="14" t="s">
        <v>164</v>
      </c>
      <c r="B57" s="17" t="s">
        <v>71</v>
      </c>
      <c r="C57" s="19" t="s">
        <v>72</v>
      </c>
      <c r="D57" s="44" t="s">
        <v>86</v>
      </c>
      <c r="E57" s="45">
        <v>2026</v>
      </c>
      <c r="F57" s="45">
        <v>2026</v>
      </c>
      <c r="G57" s="45">
        <v>2026</v>
      </c>
      <c r="H57" s="58">
        <v>2.63</v>
      </c>
      <c r="I57" s="46">
        <v>2.63</v>
      </c>
      <c r="J57" s="45" t="s">
        <v>85</v>
      </c>
      <c r="K57" s="58">
        <f>H57</f>
        <v>2.63</v>
      </c>
      <c r="L57" s="45" t="s">
        <v>85</v>
      </c>
      <c r="M57" s="45" t="s">
        <v>85</v>
      </c>
      <c r="N57" s="45" t="s">
        <v>85</v>
      </c>
      <c r="O57" s="58">
        <f>K57</f>
        <v>2.63</v>
      </c>
      <c r="P57" s="46">
        <f>T57</f>
        <v>2.63</v>
      </c>
      <c r="Q57" s="45" t="s">
        <v>85</v>
      </c>
      <c r="R57" s="45" t="s">
        <v>85</v>
      </c>
      <c r="S57" s="45" t="s">
        <v>85</v>
      </c>
      <c r="T57" s="46">
        <f>I57</f>
        <v>2.63</v>
      </c>
      <c r="U57" s="69">
        <f>K57</f>
        <v>2.63</v>
      </c>
      <c r="V57" s="69">
        <f>P57</f>
        <v>2.63</v>
      </c>
      <c r="W57" s="45" t="s">
        <v>85</v>
      </c>
      <c r="X57" s="45" t="s">
        <v>85</v>
      </c>
      <c r="Y57" s="45" t="s">
        <v>85</v>
      </c>
      <c r="Z57" s="45" t="s">
        <v>85</v>
      </c>
      <c r="AA57" s="46">
        <f>T57</f>
        <v>2.63</v>
      </c>
      <c r="AB57" s="46">
        <v>2.63</v>
      </c>
      <c r="AC57" s="45" t="s">
        <v>85</v>
      </c>
      <c r="AD57" s="45" t="s">
        <v>85</v>
      </c>
      <c r="AE57" s="45" t="s">
        <v>85</v>
      </c>
      <c r="AF57" s="45" t="s">
        <v>85</v>
      </c>
      <c r="AG57" s="45" t="s">
        <v>85</v>
      </c>
      <c r="AH57" s="45" t="s">
        <v>85</v>
      </c>
      <c r="AI57" s="66">
        <f>AA57</f>
        <v>2.63</v>
      </c>
      <c r="AJ57" s="66">
        <f>AB57</f>
        <v>2.63</v>
      </c>
      <c r="AK57" s="45" t="s">
        <v>85</v>
      </c>
    </row>
    <row r="58" spans="1:37" ht="35.1" customHeight="1" outlineLevel="1" x14ac:dyDescent="0.25">
      <c r="A58" s="11" t="s">
        <v>165</v>
      </c>
      <c r="B58" s="102" t="s">
        <v>73</v>
      </c>
      <c r="C58" s="40" t="s">
        <v>116</v>
      </c>
      <c r="D58" s="40" t="s">
        <v>85</v>
      </c>
      <c r="E58" s="40" t="s">
        <v>85</v>
      </c>
      <c r="F58" s="40" t="s">
        <v>85</v>
      </c>
      <c r="G58" s="40" t="s">
        <v>85</v>
      </c>
      <c r="H58" s="47">
        <f>SUM(H59:H66)</f>
        <v>42.712887250000001</v>
      </c>
      <c r="I58" s="47">
        <f>SUM(I59:I66)</f>
        <v>56.228734250000002</v>
      </c>
      <c r="J58" s="47" t="str">
        <f>J59</f>
        <v>нд</v>
      </c>
      <c r="K58" s="47">
        <f>SUM(K59:K66)</f>
        <v>42.712887250000001</v>
      </c>
      <c r="L58" s="47" t="s">
        <v>85</v>
      </c>
      <c r="M58" s="47" t="s">
        <v>85</v>
      </c>
      <c r="N58" s="47">
        <f>SUM(N59:N66)</f>
        <v>42.712887250000001</v>
      </c>
      <c r="O58" s="47" t="str">
        <f>O59</f>
        <v>нд</v>
      </c>
      <c r="P58" s="47">
        <f>SUM(P59:P66)</f>
        <v>56.228734250000002</v>
      </c>
      <c r="Q58" s="47" t="s">
        <v>85</v>
      </c>
      <c r="R58" s="47" t="s">
        <v>85</v>
      </c>
      <c r="S58" s="47">
        <f>SUM(S59:S66)</f>
        <v>56.228734250000002</v>
      </c>
      <c r="T58" s="47" t="s">
        <v>85</v>
      </c>
      <c r="U58" s="47">
        <f>SUM(U59:U66)</f>
        <v>31.023720579999996</v>
      </c>
      <c r="V58" s="47">
        <f t="shared" ref="V58:AB58" si="45">SUM(V59:V66)</f>
        <v>44.866734249999993</v>
      </c>
      <c r="W58" s="47">
        <f t="shared" si="45"/>
        <v>11.362</v>
      </c>
      <c r="X58" s="47">
        <f t="shared" si="45"/>
        <v>11.689166670000001</v>
      </c>
      <c r="Y58" s="47">
        <f t="shared" si="45"/>
        <v>11.362</v>
      </c>
      <c r="Z58" s="47">
        <f t="shared" si="45"/>
        <v>11.362</v>
      </c>
      <c r="AA58" s="47">
        <f t="shared" si="45"/>
        <v>28.902016659999997</v>
      </c>
      <c r="AB58" s="47">
        <f t="shared" si="45"/>
        <v>28.902016659999997</v>
      </c>
      <c r="AC58" s="47" t="str">
        <f>AC59</f>
        <v>нд</v>
      </c>
      <c r="AD58" s="47">
        <f t="shared" ref="AD58:AF58" si="46">SUM(AD59:AD66)</f>
        <v>13.515846999999999</v>
      </c>
      <c r="AE58" s="47">
        <f t="shared" si="46"/>
        <v>2.4489000000000001</v>
      </c>
      <c r="AF58" s="47">
        <f t="shared" si="46"/>
        <v>2.4489000000000001</v>
      </c>
      <c r="AG58" s="47" t="str">
        <f>AG59</f>
        <v>нд</v>
      </c>
      <c r="AH58" s="47" t="str">
        <f>AH59</f>
        <v>нд</v>
      </c>
      <c r="AI58" s="47">
        <f t="shared" ref="AI58:AJ58" si="47">SUM(AI59:AI66)</f>
        <v>42.712887250000001</v>
      </c>
      <c r="AJ58" s="47">
        <f t="shared" si="47"/>
        <v>56.228734250000002</v>
      </c>
      <c r="AK58" s="47" t="s">
        <v>85</v>
      </c>
    </row>
    <row r="59" spans="1:37" ht="30" customHeight="1" x14ac:dyDescent="0.25">
      <c r="A59" s="14" t="s">
        <v>166</v>
      </c>
      <c r="B59" s="22" t="s">
        <v>74</v>
      </c>
      <c r="C59" s="21" t="s">
        <v>75</v>
      </c>
      <c r="D59" s="44" t="s">
        <v>86</v>
      </c>
      <c r="E59" s="45">
        <v>2025</v>
      </c>
      <c r="F59" s="45">
        <v>2025</v>
      </c>
      <c r="G59" s="45">
        <v>2025</v>
      </c>
      <c r="H59" s="69">
        <v>11.362</v>
      </c>
      <c r="I59" s="46">
        <f>H59</f>
        <v>11.362</v>
      </c>
      <c r="J59" s="26" t="s">
        <v>85</v>
      </c>
      <c r="K59" s="69">
        <f>H59</f>
        <v>11.362</v>
      </c>
      <c r="L59" s="26" t="s">
        <v>85</v>
      </c>
      <c r="M59" s="26" t="s">
        <v>85</v>
      </c>
      <c r="N59" s="69">
        <f>K59</f>
        <v>11.362</v>
      </c>
      <c r="O59" s="26" t="s">
        <v>85</v>
      </c>
      <c r="P59" s="46">
        <f t="shared" ref="P59:P64" si="48">S59</f>
        <v>11.362</v>
      </c>
      <c r="Q59" s="26" t="s">
        <v>85</v>
      </c>
      <c r="R59" s="26" t="s">
        <v>85</v>
      </c>
      <c r="S59" s="46">
        <f t="shared" ref="S59:S63" si="49">I59</f>
        <v>11.362</v>
      </c>
      <c r="T59" s="26" t="s">
        <v>85</v>
      </c>
      <c r="U59" s="69">
        <f>W59-X59</f>
        <v>-0.32716667000000044</v>
      </c>
      <c r="V59" s="69">
        <v>0</v>
      </c>
      <c r="W59" s="46">
        <f>P59</f>
        <v>11.362</v>
      </c>
      <c r="X59" s="46">
        <v>11.689166670000001</v>
      </c>
      <c r="Y59" s="46">
        <v>11.362</v>
      </c>
      <c r="Z59" s="46">
        <f>Y59</f>
        <v>11.362</v>
      </c>
      <c r="AA59" s="26" t="s">
        <v>85</v>
      </c>
      <c r="AB59" s="26" t="s">
        <v>85</v>
      </c>
      <c r="AC59" s="26" t="s">
        <v>85</v>
      </c>
      <c r="AD59" s="26" t="s">
        <v>85</v>
      </c>
      <c r="AE59" s="46" t="s">
        <v>85</v>
      </c>
      <c r="AF59" s="46" t="s">
        <v>85</v>
      </c>
      <c r="AG59" s="26" t="s">
        <v>85</v>
      </c>
      <c r="AH59" s="26" t="s">
        <v>85</v>
      </c>
      <c r="AI59" s="46">
        <f>H59</f>
        <v>11.362</v>
      </c>
      <c r="AJ59" s="46">
        <f>I59</f>
        <v>11.362</v>
      </c>
      <c r="AK59" s="55" t="s">
        <v>85</v>
      </c>
    </row>
    <row r="60" spans="1:37" ht="30" customHeight="1" x14ac:dyDescent="0.25">
      <c r="A60" s="14" t="s">
        <v>167</v>
      </c>
      <c r="B60" s="22" t="s">
        <v>76</v>
      </c>
      <c r="C60" s="21" t="s">
        <v>77</v>
      </c>
      <c r="D60" s="44" t="s">
        <v>86</v>
      </c>
      <c r="E60" s="45">
        <v>2028</v>
      </c>
      <c r="F60" s="45">
        <v>2028</v>
      </c>
      <c r="G60" s="45">
        <v>2028</v>
      </c>
      <c r="H60" s="69">
        <v>2.4489039199999998</v>
      </c>
      <c r="I60" s="46">
        <f>H60</f>
        <v>2.4489039199999998</v>
      </c>
      <c r="J60" s="26" t="s">
        <v>85</v>
      </c>
      <c r="K60" s="69">
        <f t="shared" ref="K60:K66" si="50">H60</f>
        <v>2.4489039199999998</v>
      </c>
      <c r="L60" s="26" t="s">
        <v>85</v>
      </c>
      <c r="M60" s="26" t="s">
        <v>85</v>
      </c>
      <c r="N60" s="69">
        <f t="shared" ref="N60:N64" si="51">K60</f>
        <v>2.4489039199999998</v>
      </c>
      <c r="O60" s="26" t="s">
        <v>85</v>
      </c>
      <c r="P60" s="46">
        <f t="shared" si="48"/>
        <v>2.4489039199999998</v>
      </c>
      <c r="Q60" s="26" t="s">
        <v>85</v>
      </c>
      <c r="R60" s="26" t="s">
        <v>85</v>
      </c>
      <c r="S60" s="46">
        <f t="shared" si="49"/>
        <v>2.4489039199999998</v>
      </c>
      <c r="T60" s="26" t="s">
        <v>85</v>
      </c>
      <c r="U60" s="69">
        <f>H60</f>
        <v>2.4489039199999998</v>
      </c>
      <c r="V60" s="69">
        <f t="shared" ref="V60:V66" si="52">P60</f>
        <v>2.4489039199999998</v>
      </c>
      <c r="W60" s="26" t="s">
        <v>85</v>
      </c>
      <c r="X60" s="26" t="s">
        <v>85</v>
      </c>
      <c r="Y60" s="26" t="s">
        <v>85</v>
      </c>
      <c r="Z60" s="26" t="s">
        <v>85</v>
      </c>
      <c r="AA60" s="26" t="s">
        <v>85</v>
      </c>
      <c r="AB60" s="26" t="s">
        <v>85</v>
      </c>
      <c r="AC60" s="26" t="s">
        <v>85</v>
      </c>
      <c r="AD60" s="26" t="s">
        <v>85</v>
      </c>
      <c r="AE60" s="46">
        <v>2.4489000000000001</v>
      </c>
      <c r="AF60" s="46">
        <f>AE60</f>
        <v>2.4489000000000001</v>
      </c>
      <c r="AG60" s="26" t="s">
        <v>85</v>
      </c>
      <c r="AH60" s="26" t="s">
        <v>85</v>
      </c>
      <c r="AI60" s="46">
        <f>H60</f>
        <v>2.4489039199999998</v>
      </c>
      <c r="AJ60" s="46">
        <f>I60</f>
        <v>2.4489039199999998</v>
      </c>
      <c r="AK60" s="55" t="s">
        <v>85</v>
      </c>
    </row>
    <row r="61" spans="1:37" ht="30" customHeight="1" x14ac:dyDescent="0.25">
      <c r="A61" s="14" t="s">
        <v>168</v>
      </c>
      <c r="B61" s="22" t="s">
        <v>78</v>
      </c>
      <c r="C61" s="19" t="s">
        <v>79</v>
      </c>
      <c r="D61" s="44" t="s">
        <v>86</v>
      </c>
      <c r="E61" s="45">
        <v>2026</v>
      </c>
      <c r="F61" s="45">
        <v>2026</v>
      </c>
      <c r="G61" s="45">
        <v>2026</v>
      </c>
      <c r="H61" s="69">
        <v>21.016666669999999</v>
      </c>
      <c r="I61" s="46">
        <v>21.016666669999999</v>
      </c>
      <c r="J61" s="26" t="s">
        <v>85</v>
      </c>
      <c r="K61" s="69">
        <f t="shared" si="50"/>
        <v>21.016666669999999</v>
      </c>
      <c r="L61" s="26" t="s">
        <v>85</v>
      </c>
      <c r="M61" s="26" t="s">
        <v>85</v>
      </c>
      <c r="N61" s="69">
        <f t="shared" si="51"/>
        <v>21.016666669999999</v>
      </c>
      <c r="O61" s="26" t="s">
        <v>85</v>
      </c>
      <c r="P61" s="46">
        <f t="shared" si="48"/>
        <v>21.016666669999999</v>
      </c>
      <c r="Q61" s="26" t="s">
        <v>85</v>
      </c>
      <c r="R61" s="26" t="s">
        <v>85</v>
      </c>
      <c r="S61" s="46">
        <f t="shared" si="49"/>
        <v>21.016666669999999</v>
      </c>
      <c r="T61" s="26" t="s">
        <v>85</v>
      </c>
      <c r="U61" s="69">
        <f t="shared" ref="U61:U63" si="53">H61</f>
        <v>21.016666669999999</v>
      </c>
      <c r="V61" s="69">
        <f t="shared" si="52"/>
        <v>21.016666669999999</v>
      </c>
      <c r="W61" s="26" t="s">
        <v>85</v>
      </c>
      <c r="X61" s="26" t="s">
        <v>85</v>
      </c>
      <c r="Y61" s="26" t="s">
        <v>85</v>
      </c>
      <c r="Z61" s="26" t="s">
        <v>85</v>
      </c>
      <c r="AA61" s="69">
        <v>21.0167</v>
      </c>
      <c r="AB61" s="46">
        <v>21.0167</v>
      </c>
      <c r="AC61" s="26" t="s">
        <v>85</v>
      </c>
      <c r="AD61" s="26" t="s">
        <v>85</v>
      </c>
      <c r="AE61" s="26" t="s">
        <v>85</v>
      </c>
      <c r="AF61" s="26" t="s">
        <v>85</v>
      </c>
      <c r="AG61" s="26" t="s">
        <v>85</v>
      </c>
      <c r="AH61" s="26" t="s">
        <v>85</v>
      </c>
      <c r="AI61" s="46">
        <v>21.0167</v>
      </c>
      <c r="AJ61" s="46">
        <v>21.0167</v>
      </c>
      <c r="AK61" s="74" t="s">
        <v>85</v>
      </c>
    </row>
    <row r="62" spans="1:37" ht="35.1" customHeight="1" x14ac:dyDescent="0.25">
      <c r="A62" s="14" t="s">
        <v>169</v>
      </c>
      <c r="B62" s="17" t="s">
        <v>88</v>
      </c>
      <c r="C62" s="19" t="s">
        <v>80</v>
      </c>
      <c r="D62" s="44" t="s">
        <v>86</v>
      </c>
      <c r="E62" s="45">
        <v>2026</v>
      </c>
      <c r="F62" s="45">
        <v>2026</v>
      </c>
      <c r="G62" s="45">
        <v>2026</v>
      </c>
      <c r="H62" s="69">
        <v>6.62083333</v>
      </c>
      <c r="I62" s="46">
        <v>6.62083333</v>
      </c>
      <c r="J62" s="26" t="s">
        <v>85</v>
      </c>
      <c r="K62" s="69">
        <f t="shared" si="50"/>
        <v>6.62083333</v>
      </c>
      <c r="L62" s="26" t="s">
        <v>85</v>
      </c>
      <c r="M62" s="26" t="s">
        <v>85</v>
      </c>
      <c r="N62" s="69">
        <f t="shared" si="51"/>
        <v>6.62083333</v>
      </c>
      <c r="O62" s="26" t="s">
        <v>85</v>
      </c>
      <c r="P62" s="46">
        <f t="shared" si="48"/>
        <v>6.62083333</v>
      </c>
      <c r="Q62" s="26" t="s">
        <v>85</v>
      </c>
      <c r="R62" s="26" t="s">
        <v>85</v>
      </c>
      <c r="S62" s="46">
        <f t="shared" si="49"/>
        <v>6.62083333</v>
      </c>
      <c r="T62" s="26" t="s">
        <v>85</v>
      </c>
      <c r="U62" s="69">
        <f t="shared" si="53"/>
        <v>6.62083333</v>
      </c>
      <c r="V62" s="69">
        <f t="shared" si="52"/>
        <v>6.62083333</v>
      </c>
      <c r="W62" s="26" t="s">
        <v>85</v>
      </c>
      <c r="X62" s="26" t="s">
        <v>85</v>
      </c>
      <c r="Y62" s="26" t="s">
        <v>85</v>
      </c>
      <c r="Z62" s="26" t="s">
        <v>85</v>
      </c>
      <c r="AA62" s="69">
        <v>6.62083333</v>
      </c>
      <c r="AB62" s="46">
        <v>6.62083333</v>
      </c>
      <c r="AC62" s="26" t="s">
        <v>85</v>
      </c>
      <c r="AD62" s="26" t="s">
        <v>85</v>
      </c>
      <c r="AE62" s="26" t="s">
        <v>85</v>
      </c>
      <c r="AF62" s="26" t="s">
        <v>85</v>
      </c>
      <c r="AG62" s="26" t="s">
        <v>85</v>
      </c>
      <c r="AH62" s="26" t="s">
        <v>85</v>
      </c>
      <c r="AI62" s="46">
        <v>6.6208</v>
      </c>
      <c r="AJ62" s="46">
        <v>6.6208</v>
      </c>
      <c r="AK62" s="74" t="s">
        <v>85</v>
      </c>
    </row>
    <row r="63" spans="1:37" s="20" customFormat="1" ht="30" customHeight="1" x14ac:dyDescent="0.25">
      <c r="A63" s="14" t="s">
        <v>170</v>
      </c>
      <c r="B63" s="22" t="s">
        <v>81</v>
      </c>
      <c r="C63" s="21" t="s">
        <v>82</v>
      </c>
      <c r="D63" s="44" t="s">
        <v>86</v>
      </c>
      <c r="E63" s="45">
        <v>2026</v>
      </c>
      <c r="F63" s="45">
        <v>2026</v>
      </c>
      <c r="G63" s="45">
        <v>2026</v>
      </c>
      <c r="H63" s="69">
        <v>0.72</v>
      </c>
      <c r="I63" s="46">
        <v>0.72</v>
      </c>
      <c r="J63" s="26" t="s">
        <v>85</v>
      </c>
      <c r="K63" s="69">
        <f t="shared" si="50"/>
        <v>0.72</v>
      </c>
      <c r="L63" s="26" t="s">
        <v>85</v>
      </c>
      <c r="M63" s="26" t="s">
        <v>85</v>
      </c>
      <c r="N63" s="69">
        <f t="shared" si="51"/>
        <v>0.72</v>
      </c>
      <c r="O63" s="26" t="s">
        <v>85</v>
      </c>
      <c r="P63" s="26">
        <f t="shared" si="48"/>
        <v>0.72</v>
      </c>
      <c r="Q63" s="26" t="s">
        <v>85</v>
      </c>
      <c r="R63" s="26" t="s">
        <v>85</v>
      </c>
      <c r="S63" s="26">
        <f t="shared" si="49"/>
        <v>0.72</v>
      </c>
      <c r="T63" s="26" t="s">
        <v>85</v>
      </c>
      <c r="U63" s="69">
        <f t="shared" si="53"/>
        <v>0.72</v>
      </c>
      <c r="V63" s="69">
        <f t="shared" si="52"/>
        <v>0.72</v>
      </c>
      <c r="W63" s="26" t="s">
        <v>85</v>
      </c>
      <c r="X63" s="26" t="s">
        <v>85</v>
      </c>
      <c r="Y63" s="26" t="s">
        <v>85</v>
      </c>
      <c r="Z63" s="26" t="s">
        <v>85</v>
      </c>
      <c r="AA63" s="69">
        <v>0.72</v>
      </c>
      <c r="AB63" s="26">
        <v>0.72</v>
      </c>
      <c r="AC63" s="26" t="s">
        <v>85</v>
      </c>
      <c r="AD63" s="26" t="s">
        <v>85</v>
      </c>
      <c r="AE63" s="26" t="s">
        <v>85</v>
      </c>
      <c r="AF63" s="26" t="s">
        <v>85</v>
      </c>
      <c r="AG63" s="26" t="s">
        <v>85</v>
      </c>
      <c r="AH63" s="26" t="s">
        <v>85</v>
      </c>
      <c r="AI63" s="68">
        <v>0.72</v>
      </c>
      <c r="AJ63" s="26">
        <v>0.72</v>
      </c>
      <c r="AK63" s="74" t="s">
        <v>85</v>
      </c>
    </row>
    <row r="64" spans="1:37" ht="24.95" customHeight="1" outlineLevel="1" x14ac:dyDescent="0.25">
      <c r="A64" s="14" t="s">
        <v>171</v>
      </c>
      <c r="B64" s="22" t="s">
        <v>83</v>
      </c>
      <c r="C64" s="19" t="s">
        <v>84</v>
      </c>
      <c r="D64" s="44" t="s">
        <v>86</v>
      </c>
      <c r="E64" s="45">
        <v>2026</v>
      </c>
      <c r="F64" s="45">
        <v>2026</v>
      </c>
      <c r="G64" s="45">
        <v>2026</v>
      </c>
      <c r="H64" s="69">
        <v>0.54448333000000004</v>
      </c>
      <c r="I64" s="46">
        <v>0.54448333000000004</v>
      </c>
      <c r="J64" s="26" t="s">
        <v>85</v>
      </c>
      <c r="K64" s="69">
        <f t="shared" si="50"/>
        <v>0.54448333000000004</v>
      </c>
      <c r="L64" s="26" t="s">
        <v>85</v>
      </c>
      <c r="M64" s="26" t="s">
        <v>85</v>
      </c>
      <c r="N64" s="69">
        <f t="shared" si="51"/>
        <v>0.54448333000000004</v>
      </c>
      <c r="O64" s="26" t="s">
        <v>85</v>
      </c>
      <c r="P64" s="46">
        <f t="shared" si="48"/>
        <v>0.54448333000000004</v>
      </c>
      <c r="Q64" s="26" t="s">
        <v>85</v>
      </c>
      <c r="R64" s="26" t="s">
        <v>85</v>
      </c>
      <c r="S64" s="46">
        <f>I64</f>
        <v>0.54448333000000004</v>
      </c>
      <c r="T64" s="26" t="s">
        <v>85</v>
      </c>
      <c r="U64" s="69">
        <f>H64</f>
        <v>0.54448333000000004</v>
      </c>
      <c r="V64" s="69">
        <f t="shared" si="52"/>
        <v>0.54448333000000004</v>
      </c>
      <c r="W64" s="26" t="s">
        <v>85</v>
      </c>
      <c r="X64" s="26" t="s">
        <v>85</v>
      </c>
      <c r="Y64" s="26" t="s">
        <v>85</v>
      </c>
      <c r="Z64" s="26" t="s">
        <v>85</v>
      </c>
      <c r="AA64" s="69">
        <f>H64</f>
        <v>0.54448333000000004</v>
      </c>
      <c r="AB64" s="46">
        <f>AA64</f>
        <v>0.54448333000000004</v>
      </c>
      <c r="AC64" s="26" t="s">
        <v>85</v>
      </c>
      <c r="AD64" s="26" t="s">
        <v>85</v>
      </c>
      <c r="AE64" s="26" t="s">
        <v>85</v>
      </c>
      <c r="AF64" s="26" t="s">
        <v>85</v>
      </c>
      <c r="AG64" s="26" t="s">
        <v>85</v>
      </c>
      <c r="AH64" s="26" t="s">
        <v>85</v>
      </c>
      <c r="AI64" s="46">
        <v>0.54448333000000004</v>
      </c>
      <c r="AJ64" s="46">
        <v>0.54448333000000004</v>
      </c>
      <c r="AK64" s="74" t="s">
        <v>85</v>
      </c>
    </row>
    <row r="65" spans="1:37" ht="24.95" customHeight="1" outlineLevel="1" x14ac:dyDescent="0.25">
      <c r="A65" s="14" t="s">
        <v>172</v>
      </c>
      <c r="B65" s="22" t="s">
        <v>102</v>
      </c>
      <c r="C65" s="19" t="s">
        <v>103</v>
      </c>
      <c r="D65" s="44" t="s">
        <v>86</v>
      </c>
      <c r="E65" s="45">
        <v>2027</v>
      </c>
      <c r="F65" s="45" t="s">
        <v>85</v>
      </c>
      <c r="G65" s="45">
        <v>2027</v>
      </c>
      <c r="H65" s="59" t="s">
        <v>85</v>
      </c>
      <c r="I65" s="46">
        <v>12.849180329999999</v>
      </c>
      <c r="J65" s="59" t="s">
        <v>85</v>
      </c>
      <c r="K65" s="59" t="str">
        <f t="shared" si="50"/>
        <v>нд</v>
      </c>
      <c r="L65" s="59" t="s">
        <v>85</v>
      </c>
      <c r="M65" s="59" t="s">
        <v>85</v>
      </c>
      <c r="N65" s="59" t="s">
        <v>85</v>
      </c>
      <c r="O65" s="59" t="s">
        <v>85</v>
      </c>
      <c r="P65" s="69">
        <f>I65</f>
        <v>12.849180329999999</v>
      </c>
      <c r="Q65" s="59" t="s">
        <v>85</v>
      </c>
      <c r="R65" s="59" t="s">
        <v>85</v>
      </c>
      <c r="S65" s="46">
        <f>P65</f>
        <v>12.849180329999999</v>
      </c>
      <c r="T65" s="59" t="s">
        <v>85</v>
      </c>
      <c r="U65" s="59" t="str">
        <f t="shared" ref="U65:U66" si="54">K65</f>
        <v>нд</v>
      </c>
      <c r="V65" s="69">
        <f t="shared" si="52"/>
        <v>12.849180329999999</v>
      </c>
      <c r="W65" s="59" t="s">
        <v>85</v>
      </c>
      <c r="X65" s="59" t="s">
        <v>85</v>
      </c>
      <c r="Y65" s="59" t="s">
        <v>85</v>
      </c>
      <c r="Z65" s="59" t="s">
        <v>85</v>
      </c>
      <c r="AA65" s="59" t="s">
        <v>85</v>
      </c>
      <c r="AB65" s="59" t="s">
        <v>85</v>
      </c>
      <c r="AC65" s="59" t="s">
        <v>85</v>
      </c>
      <c r="AD65" s="69">
        <f>V65</f>
        <v>12.849180329999999</v>
      </c>
      <c r="AE65" s="59" t="s">
        <v>85</v>
      </c>
      <c r="AF65" s="59" t="s">
        <v>85</v>
      </c>
      <c r="AG65" s="59" t="s">
        <v>85</v>
      </c>
      <c r="AH65" s="59" t="s">
        <v>85</v>
      </c>
      <c r="AI65" s="59" t="s">
        <v>85</v>
      </c>
      <c r="AJ65" s="69">
        <f>AD65</f>
        <v>12.849180329999999</v>
      </c>
      <c r="AK65" s="61" t="s">
        <v>91</v>
      </c>
    </row>
    <row r="66" spans="1:37" ht="34.5" customHeight="1" outlineLevel="1" x14ac:dyDescent="0.25">
      <c r="A66" s="14" t="s">
        <v>173</v>
      </c>
      <c r="B66" s="22" t="s">
        <v>104</v>
      </c>
      <c r="C66" s="19" t="s">
        <v>105</v>
      </c>
      <c r="D66" s="44" t="s">
        <v>86</v>
      </c>
      <c r="E66" s="45">
        <v>2027</v>
      </c>
      <c r="F66" s="45" t="s">
        <v>85</v>
      </c>
      <c r="G66" s="45">
        <v>2027</v>
      </c>
      <c r="H66" s="59" t="s">
        <v>85</v>
      </c>
      <c r="I66" s="46">
        <v>0.66666667000000002</v>
      </c>
      <c r="J66" s="59" t="s">
        <v>85</v>
      </c>
      <c r="K66" s="59" t="str">
        <f t="shared" si="50"/>
        <v>нд</v>
      </c>
      <c r="L66" s="59" t="s">
        <v>85</v>
      </c>
      <c r="M66" s="59" t="s">
        <v>85</v>
      </c>
      <c r="N66" s="59" t="s">
        <v>85</v>
      </c>
      <c r="O66" s="59" t="s">
        <v>85</v>
      </c>
      <c r="P66" s="69">
        <f>I66</f>
        <v>0.66666667000000002</v>
      </c>
      <c r="Q66" s="59" t="s">
        <v>85</v>
      </c>
      <c r="R66" s="59" t="s">
        <v>85</v>
      </c>
      <c r="S66" s="46">
        <f>P66</f>
        <v>0.66666667000000002</v>
      </c>
      <c r="T66" s="59" t="s">
        <v>85</v>
      </c>
      <c r="U66" s="59" t="str">
        <f t="shared" si="54"/>
        <v>нд</v>
      </c>
      <c r="V66" s="69">
        <f t="shared" si="52"/>
        <v>0.66666667000000002</v>
      </c>
      <c r="W66" s="59" t="s">
        <v>85</v>
      </c>
      <c r="X66" s="59" t="s">
        <v>85</v>
      </c>
      <c r="Y66" s="59" t="s">
        <v>85</v>
      </c>
      <c r="Z66" s="59" t="s">
        <v>85</v>
      </c>
      <c r="AA66" s="59" t="s">
        <v>85</v>
      </c>
      <c r="AB66" s="59" t="s">
        <v>85</v>
      </c>
      <c r="AC66" s="59" t="s">
        <v>85</v>
      </c>
      <c r="AD66" s="69">
        <v>0.66666667000000002</v>
      </c>
      <c r="AE66" s="59" t="s">
        <v>85</v>
      </c>
      <c r="AF66" s="59" t="s">
        <v>85</v>
      </c>
      <c r="AG66" s="59" t="s">
        <v>85</v>
      </c>
      <c r="AH66" s="59" t="s">
        <v>85</v>
      </c>
      <c r="AI66" s="59" t="s">
        <v>85</v>
      </c>
      <c r="AJ66" s="69">
        <f>AD66</f>
        <v>0.66666667000000002</v>
      </c>
      <c r="AK66" s="61" t="s">
        <v>91</v>
      </c>
    </row>
  </sheetData>
  <autoFilter ref="A18:AL66" xr:uid="{32751E54-07EC-4C48-8894-A127CA9D7746}"/>
  <mergeCells count="25">
    <mergeCell ref="I9:P9"/>
    <mergeCell ref="A15:A17"/>
    <mergeCell ref="B15:B17"/>
    <mergeCell ref="D15:D17"/>
    <mergeCell ref="E15:E17"/>
    <mergeCell ref="C15:C17"/>
    <mergeCell ref="F15:G16"/>
    <mergeCell ref="H15:I16"/>
    <mergeCell ref="J15:J17"/>
    <mergeCell ref="K15:T15"/>
    <mergeCell ref="U15:V15"/>
    <mergeCell ref="K16:O16"/>
    <mergeCell ref="P16:T16"/>
    <mergeCell ref="U16:U17"/>
    <mergeCell ref="V16:V17"/>
    <mergeCell ref="W15:X16"/>
    <mergeCell ref="AG16:AH16"/>
    <mergeCell ref="AI16:AI17"/>
    <mergeCell ref="AJ16:AJ17"/>
    <mergeCell ref="Y15:AJ15"/>
    <mergeCell ref="AK15:AK17"/>
    <mergeCell ref="AA16:AB16"/>
    <mergeCell ref="AC16:AD16"/>
    <mergeCell ref="AE16:AF16"/>
    <mergeCell ref="Y16:Z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dcterms:created xsi:type="dcterms:W3CDTF">2025-04-12T03:19:50Z</dcterms:created>
  <dcterms:modified xsi:type="dcterms:W3CDTF">2026-06-02T06:38:56Z</dcterms:modified>
</cp:coreProperties>
</file>